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ml.chartshap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harts/chart3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C:\inetpub\wwwroot\msoffice\Excel2016\Oefenwerkmappen\"/>
    </mc:Choice>
  </mc:AlternateContent>
  <bookViews>
    <workbookView xWindow="0" yWindow="0" windowWidth="19200" windowHeight="8235"/>
  </bookViews>
  <sheets>
    <sheet name="Voorwaardelijke opmaak" sheetId="8" r:id="rId1"/>
    <sheet name="Formules1" sheetId="10" r:id="rId2"/>
    <sheet name="Formules2" sheetId="11" r:id="rId3"/>
    <sheet name="Formules3" sheetId="12" r:id="rId4"/>
    <sheet name="Celverwijzingen" sheetId="1" r:id="rId5"/>
    <sheet name="Celverwijzingen2" sheetId="2" r:id="rId6"/>
    <sheet name="Bereiknamen" sheetId="15" r:id="rId7"/>
    <sheet name="Functies1" sheetId="3" r:id="rId8"/>
    <sheet name="Functies2" sheetId="4" r:id="rId9"/>
    <sheet name="Functies3" sheetId="5" r:id="rId10"/>
    <sheet name="Functies4" sheetId="6" r:id="rId11"/>
    <sheet name="Functies5" sheetId="14" r:id="rId12"/>
    <sheet name="Functies6" sheetId="18" r:id="rId13"/>
    <sheet name="Grafiek1" sheetId="17" r:id="rId14"/>
    <sheet name="Grafiek" sheetId="9" r:id="rId15"/>
    <sheet name="Draaitabel" sheetId="7" r:id="rId16"/>
    <sheet name="Cliëntgegevens" sheetId="16" r:id="rId17"/>
  </sheets>
  <definedNames>
    <definedName name="_xlchart.v2.0" hidden="1">Grafiek1!$A$12:$A$20</definedName>
    <definedName name="_xlchart.v2.1" hidden="1">Grafiek1!$B$11</definedName>
    <definedName name="_xlchart.v2.2" hidden="1">Grafiek1!$B$12:$B$20</definedName>
    <definedName name="aankoopprijs">Bereiknamen!$C$11:$C$16</definedName>
    <definedName name="aantal">Bereiknamen!$B$11:$B$16</definedName>
    <definedName name="huidige_prijs">Bereiknamen!$D$11:$D$16</definedName>
    <definedName name="marktwaarde">Bereiknamen!$E$11:$E$16</definedName>
    <definedName name="winst">Bereiknamen!$F$11:$F$16</definedName>
  </definedNames>
  <calcPr calcId="171027"/>
  <pivotCaches>
    <pivotCache cacheId="0" r:id="rId18"/>
    <pivotCache cacheId="1" r:id="rId19"/>
    <pivotCache cacheId="2" r:id="rId20"/>
  </pivotCaches>
</workbook>
</file>

<file path=xl/calcChain.xml><?xml version="1.0" encoding="utf-8"?>
<calcChain xmlns="http://schemas.openxmlformats.org/spreadsheetml/2006/main">
  <c r="H28" i="18" l="1"/>
  <c r="H25" i="18"/>
  <c r="H24" i="18"/>
  <c r="E24" i="18"/>
  <c r="H23" i="18"/>
  <c r="E23" i="18"/>
  <c r="H30" i="18" s="1"/>
  <c r="E22" i="18"/>
  <c r="E21" i="18"/>
  <c r="E20" i="18"/>
  <c r="E19" i="18"/>
  <c r="E18" i="18"/>
  <c r="C27" i="18" s="1"/>
  <c r="E17" i="18"/>
  <c r="E16" i="18"/>
  <c r="H15" i="18"/>
  <c r="E15" i="18"/>
  <c r="E14" i="18"/>
  <c r="E13" i="18"/>
  <c r="E12" i="18"/>
  <c r="E11" i="18"/>
  <c r="E10" i="18"/>
  <c r="H9" i="18"/>
  <c r="E9" i="18"/>
  <c r="H8" i="18"/>
  <c r="E8" i="18"/>
  <c r="H7" i="18"/>
  <c r="E7" i="18"/>
  <c r="E6" i="18"/>
  <c r="H12" i="18" s="1"/>
  <c r="H29" i="18" l="1"/>
  <c r="H13" i="18"/>
  <c r="H16" i="18"/>
  <c r="H26" i="18"/>
  <c r="H27" i="18"/>
  <c r="H11" i="18"/>
  <c r="B21" i="17" l="1"/>
  <c r="C21" i="17" s="1"/>
  <c r="C17" i="17"/>
  <c r="C16" i="17"/>
  <c r="C15" i="17"/>
  <c r="C13" i="17"/>
  <c r="C12" i="17"/>
  <c r="C19" i="17" l="1"/>
  <c r="C20" i="17"/>
  <c r="C14" i="17"/>
  <c r="C18" i="17"/>
  <c r="K10" i="7" l="1"/>
  <c r="K11" i="7"/>
  <c r="K12" i="7"/>
  <c r="C17" i="4" l="1"/>
  <c r="K15" i="7" l="1"/>
  <c r="K14" i="7"/>
  <c r="K13" i="7"/>
  <c r="K9" i="7"/>
  <c r="K8" i="7"/>
  <c r="N7" i="7"/>
  <c r="K7" i="7"/>
  <c r="N6" i="7"/>
  <c r="K6" i="7"/>
  <c r="N5" i="7"/>
  <c r="K5" i="7"/>
  <c r="N4" i="7"/>
  <c r="K4" i="7"/>
  <c r="O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56" i="16" l="1"/>
  <c r="G19" i="14"/>
  <c r="G18" i="14"/>
  <c r="G17" i="14"/>
  <c r="C12" i="14"/>
  <c r="E23" i="6" l="1"/>
  <c r="E22" i="6"/>
  <c r="E21" i="6"/>
  <c r="E20" i="6"/>
  <c r="E19" i="6"/>
  <c r="E18" i="6"/>
  <c r="E17" i="6"/>
  <c r="D13" i="6"/>
  <c r="D12" i="6"/>
  <c r="D11" i="6"/>
  <c r="D10" i="6"/>
  <c r="D9" i="6"/>
  <c r="D8" i="6"/>
  <c r="D7" i="6"/>
  <c r="D6" i="6"/>
  <c r="D5" i="6"/>
  <c r="E13" i="5"/>
  <c r="D13" i="5"/>
  <c r="C13" i="5"/>
  <c r="B13" i="5"/>
  <c r="H12" i="5"/>
  <c r="G12" i="5"/>
  <c r="F12" i="5"/>
  <c r="H11" i="5"/>
  <c r="G11" i="5"/>
  <c r="F11" i="5"/>
  <c r="H10" i="5"/>
  <c r="G10" i="5"/>
  <c r="F10" i="5"/>
  <c r="H9" i="5"/>
  <c r="G9" i="5"/>
  <c r="F9" i="5"/>
  <c r="H8" i="5"/>
  <c r="G8" i="5"/>
  <c r="F8" i="5"/>
  <c r="H7" i="5"/>
  <c r="G7" i="5"/>
  <c r="F7" i="5"/>
  <c r="H6" i="5"/>
  <c r="G6" i="5"/>
  <c r="F6" i="5"/>
  <c r="F13" i="5" l="1"/>
  <c r="E16" i="15"/>
  <c r="E15" i="15"/>
  <c r="E14" i="15"/>
  <c r="E13" i="15"/>
  <c r="E12" i="15"/>
  <c r="E11" i="15" l="1"/>
  <c r="C15" i="1"/>
  <c r="C14" i="1"/>
  <c r="C13" i="1"/>
  <c r="C12" i="1"/>
  <c r="C11" i="1"/>
  <c r="C10" i="1"/>
  <c r="F19" i="12"/>
  <c r="E19" i="12"/>
  <c r="D19" i="12"/>
  <c r="G18" i="12"/>
  <c r="G17" i="12"/>
  <c r="G16" i="12"/>
  <c r="G15" i="12"/>
  <c r="G14" i="12"/>
  <c r="F11" i="12"/>
  <c r="E11" i="12"/>
  <c r="D11" i="12"/>
  <c r="G10" i="12"/>
  <c r="G9" i="12"/>
  <c r="G8" i="12"/>
  <c r="G7" i="12"/>
  <c r="G6" i="12"/>
  <c r="G11" i="12" l="1"/>
  <c r="G19" i="12"/>
  <c r="F11" i="15"/>
  <c r="E15" i="11"/>
  <c r="D15" i="11"/>
  <c r="C15" i="11"/>
  <c r="B15" i="11"/>
  <c r="F14" i="11"/>
  <c r="F13" i="11"/>
  <c r="F12" i="11"/>
  <c r="F11" i="11"/>
  <c r="F10" i="11"/>
  <c r="F7" i="11"/>
  <c r="G22" i="10"/>
  <c r="C22" i="10"/>
  <c r="G21" i="10"/>
  <c r="C21" i="10"/>
  <c r="G20" i="10"/>
  <c r="C20" i="10"/>
  <c r="G19" i="10"/>
  <c r="C19" i="10"/>
  <c r="G18" i="10"/>
  <c r="C18" i="10"/>
  <c r="G14" i="10"/>
  <c r="C14" i="10"/>
  <c r="G13" i="10"/>
  <c r="C13" i="10"/>
  <c r="G12" i="10"/>
  <c r="C12" i="10"/>
  <c r="G11" i="10"/>
  <c r="C11" i="10"/>
  <c r="G10" i="10"/>
  <c r="C10" i="10"/>
  <c r="F14" i="8"/>
  <c r="F13" i="8"/>
  <c r="F12" i="8"/>
  <c r="F11" i="8"/>
  <c r="F10" i="8"/>
  <c r="F9" i="8"/>
  <c r="F8" i="8"/>
  <c r="F7" i="8"/>
  <c r="F15" i="11" l="1"/>
  <c r="G11" i="15"/>
  <c r="F15" i="15"/>
  <c r="G15" i="15" s="1"/>
  <c r="F14" i="15"/>
  <c r="G14" i="15" s="1"/>
  <c r="F13" i="15"/>
  <c r="G13" i="15" s="1"/>
  <c r="F12" i="15"/>
  <c r="G12" i="15" s="1"/>
  <c r="F16" i="15"/>
  <c r="E18" i="15"/>
  <c r="F18" i="15" l="1"/>
  <c r="G16" i="15"/>
  <c r="C18" i="11"/>
  <c r="B18" i="11"/>
  <c r="B19" i="11" s="1"/>
  <c r="C19" i="11" s="1"/>
  <c r="F18" i="11"/>
  <c r="E18" i="11"/>
  <c r="C16" i="1"/>
  <c r="B3" i="2"/>
  <c r="D18" i="11"/>
  <c r="G22" i="14"/>
  <c r="G23" i="14" s="1"/>
  <c r="G24" i="14" s="1"/>
  <c r="D19" i="11" l="1"/>
  <c r="E19" i="11" s="1"/>
  <c r="G25" i="14"/>
  <c r="G26" i="14" s="1"/>
  <c r="C14" i="14" s="1"/>
</calcChain>
</file>

<file path=xl/sharedStrings.xml><?xml version="1.0" encoding="utf-8"?>
<sst xmlns="http://schemas.openxmlformats.org/spreadsheetml/2006/main" count="1005" uniqueCount="367">
  <si>
    <t>Welpenweekend</t>
  </si>
  <si>
    <t>Aantal welpen:</t>
  </si>
  <si>
    <t>Uitgaveposten</t>
  </si>
  <si>
    <t>Prijs</t>
  </si>
  <si>
    <t>Totaal</t>
  </si>
  <si>
    <t>Vervoer</t>
  </si>
  <si>
    <t>Middagmaal 1</t>
  </si>
  <si>
    <t>Ontbijt</t>
  </si>
  <si>
    <t>Middagmaal 2</t>
  </si>
  <si>
    <t>Overnachting</t>
  </si>
  <si>
    <t>Prijs per welp:</t>
  </si>
  <si>
    <t>Kasboek</t>
  </si>
  <si>
    <t>Maand Januari</t>
  </si>
  <si>
    <t>Sparen</t>
  </si>
  <si>
    <t>Inkomsten</t>
  </si>
  <si>
    <t>Uitgaven</t>
  </si>
  <si>
    <t>Reiskosten</t>
  </si>
  <si>
    <t>Rente</t>
  </si>
  <si>
    <t>Diversen</t>
  </si>
  <si>
    <t>Huur</t>
  </si>
  <si>
    <t>Huishouding</t>
  </si>
  <si>
    <t>Kleding</t>
  </si>
  <si>
    <t>Vaste lasten</t>
  </si>
  <si>
    <t>Gemiddelde</t>
  </si>
  <si>
    <t>Aantal verreden kilometers per kwartaal</t>
  </si>
  <si>
    <t>Kwartaal 1</t>
  </si>
  <si>
    <t>Kwartaal 2</t>
  </si>
  <si>
    <t>Kwartaal 3</t>
  </si>
  <si>
    <t>Kwartaal 4</t>
  </si>
  <si>
    <t>Gemiddeld per kwartaal</t>
  </si>
  <si>
    <t>Hoogste aantal kilometers</t>
  </si>
  <si>
    <t>Mark</t>
  </si>
  <si>
    <t>Veerle</t>
  </si>
  <si>
    <t>An</t>
  </si>
  <si>
    <t>Maarten</t>
  </si>
  <si>
    <t>Kurt</t>
  </si>
  <si>
    <t>Ilse</t>
  </si>
  <si>
    <t>Jeroen</t>
  </si>
  <si>
    <t>TOTAAL</t>
  </si>
  <si>
    <t>Score</t>
  </si>
  <si>
    <t>Indien 10 of groter dan 10: "Geslaagd" Indien kleiner dan 10: "Niet geslaagd"</t>
  </si>
  <si>
    <t>Gemiddelde:</t>
  </si>
  <si>
    <t>Afgerond gemiddelde 1 decimaal:</t>
  </si>
  <si>
    <t>Minimum:</t>
  </si>
  <si>
    <t>Maximum:</t>
  </si>
  <si>
    <t>Som:</t>
  </si>
  <si>
    <t>Aantal minder dan 10:</t>
  </si>
  <si>
    <t>Standaarddeviatie:</t>
  </si>
  <si>
    <t>Studentenlijst</t>
  </si>
  <si>
    <t>Stamnummer</t>
  </si>
  <si>
    <t>Naam</t>
  </si>
  <si>
    <t>Voornaam</t>
  </si>
  <si>
    <t>Geslacht</t>
  </si>
  <si>
    <t>Geboortedatum</t>
  </si>
  <si>
    <t>Provincie</t>
  </si>
  <si>
    <t>Jaar</t>
  </si>
  <si>
    <t>Optie</t>
  </si>
  <si>
    <t>Stagequotering 2</t>
  </si>
  <si>
    <t>Stagequotering 3</t>
  </si>
  <si>
    <t>Stage-gemiddelde</t>
  </si>
  <si>
    <t>m2001/30</t>
  </si>
  <si>
    <t>Allaert</t>
  </si>
  <si>
    <t>Jan</t>
  </si>
  <si>
    <t>M</t>
  </si>
  <si>
    <t>Limburg</t>
  </si>
  <si>
    <t>PW</t>
  </si>
  <si>
    <t>m2000/98</t>
  </si>
  <si>
    <t>Baert</t>
  </si>
  <si>
    <t>Myriam</t>
  </si>
  <si>
    <t>V</t>
  </si>
  <si>
    <t>Vlaams-Brabant</t>
  </si>
  <si>
    <t>m2001/12</t>
  </si>
  <si>
    <t>Borremans</t>
  </si>
  <si>
    <t>Geert</t>
  </si>
  <si>
    <t>MW</t>
  </si>
  <si>
    <t>m2000/73</t>
  </si>
  <si>
    <t>Cornelis</t>
  </si>
  <si>
    <t>Bieke</t>
  </si>
  <si>
    <t>m2001/67</t>
  </si>
  <si>
    <t>Fierens</t>
  </si>
  <si>
    <t>Mia</t>
  </si>
  <si>
    <t>m2000/32</t>
  </si>
  <si>
    <t>Galle</t>
  </si>
  <si>
    <t>Diane</t>
  </si>
  <si>
    <t>m2000/29</t>
  </si>
  <si>
    <t>Geens</t>
  </si>
  <si>
    <t>Jente</t>
  </si>
  <si>
    <t>SKW</t>
  </si>
  <si>
    <t>m2001/44</t>
  </si>
  <si>
    <t>Pauwels</t>
  </si>
  <si>
    <t>Inge</t>
  </si>
  <si>
    <t>Antwerpen</t>
  </si>
  <si>
    <t>m2001/88</t>
  </si>
  <si>
    <t>Speelman</t>
  </si>
  <si>
    <t>Phara</t>
  </si>
  <si>
    <t>m2000/23</t>
  </si>
  <si>
    <t>Stevens</t>
  </si>
  <si>
    <t>Ann</t>
  </si>
  <si>
    <t>m2001/1</t>
  </si>
  <si>
    <t>Van Beek</t>
  </si>
  <si>
    <t>Els</t>
  </si>
  <si>
    <t>m2000/22</t>
  </si>
  <si>
    <t>Vandam</t>
  </si>
  <si>
    <t>Dirk</t>
  </si>
  <si>
    <t>Rijlabels</t>
  </si>
  <si>
    <t>Aantal van Stamnummer</t>
  </si>
  <si>
    <t xml:space="preserve"> </t>
  </si>
  <si>
    <t>Aantal</t>
  </si>
  <si>
    <t>%</t>
  </si>
  <si>
    <t>Eindtotaal</t>
  </si>
  <si>
    <t>Evaluatiescores Personeel</t>
  </si>
  <si>
    <t>Kennis</t>
  </si>
  <si>
    <t>Vaardigheden</t>
  </si>
  <si>
    <t>Attitudes</t>
  </si>
  <si>
    <t>Totaalscore</t>
  </si>
  <si>
    <t>Lies</t>
  </si>
  <si>
    <t>Eddy</t>
  </si>
  <si>
    <t>Arnout</t>
  </si>
  <si>
    <t>Mieke</t>
  </si>
  <si>
    <t>Inne</t>
  </si>
  <si>
    <t>Gie</t>
  </si>
  <si>
    <t>Karl</t>
  </si>
  <si>
    <t>Eindtotaal Aantal</t>
  </si>
  <si>
    <t>Eindtotaal %</t>
  </si>
  <si>
    <t>Laagste quotering:</t>
  </si>
  <si>
    <t>Hoogste quotering:</t>
  </si>
  <si>
    <t>Gemiddelde quotering:</t>
  </si>
  <si>
    <t>Getal A</t>
  </si>
  <si>
    <t>=</t>
  </si>
  <si>
    <t>Getal B</t>
  </si>
  <si>
    <t>Som</t>
  </si>
  <si>
    <t>Verschil</t>
  </si>
  <si>
    <t>Produkt</t>
  </si>
  <si>
    <t>Quotiënt</t>
  </si>
  <si>
    <t>Macht</t>
  </si>
  <si>
    <t>Jan-Mar</t>
  </si>
  <si>
    <t>Apr-Jun</t>
  </si>
  <si>
    <t>Jul-Sep</t>
  </si>
  <si>
    <t>Oct-Dec</t>
  </si>
  <si>
    <t>Tot heden</t>
  </si>
  <si>
    <t>Verkoop</t>
  </si>
  <si>
    <t>Kosten</t>
  </si>
  <si>
    <t xml:space="preserve"> Lonen</t>
  </si>
  <si>
    <t xml:space="preserve"> Intresten</t>
  </si>
  <si>
    <t xml:space="preserve"> Huur</t>
  </si>
  <si>
    <t xml:space="preserve"> Publiciteit</t>
  </si>
  <si>
    <t xml:space="preserve"> Aankopen</t>
  </si>
  <si>
    <t xml:space="preserve"> Totaal</t>
  </si>
  <si>
    <t xml:space="preserve"> Kwartaal</t>
  </si>
  <si>
    <t xml:space="preserve"> Tot heden</t>
  </si>
  <si>
    <t>Budgettering</t>
  </si>
  <si>
    <t>Stad</t>
  </si>
  <si>
    <t>Nr.</t>
  </si>
  <si>
    <t>HASSELT</t>
  </si>
  <si>
    <t>Salaris</t>
  </si>
  <si>
    <t>1-1002</t>
  </si>
  <si>
    <t>Onderhoud</t>
  </si>
  <si>
    <t>1-2310</t>
  </si>
  <si>
    <t>Materiaal</t>
  </si>
  <si>
    <t>1-2543</t>
  </si>
  <si>
    <t>Leningen</t>
  </si>
  <si>
    <t>1-7862</t>
  </si>
  <si>
    <t>Reclame</t>
  </si>
  <si>
    <t>1-8752</t>
  </si>
  <si>
    <t>ROTSELAAR</t>
  </si>
  <si>
    <t>Basisopleiding Sociaal Werk</t>
  </si>
  <si>
    <t>Eerstejaarsstudenten naar leeftijd</t>
  </si>
  <si>
    <t>Leeftijd</t>
  </si>
  <si>
    <t>SNOEPCENTER</t>
  </si>
  <si>
    <t>Valkenlaan 25</t>
  </si>
  <si>
    <t>2140 Borgerhout</t>
  </si>
  <si>
    <t>Tel.: (03)235 26 25</t>
  </si>
  <si>
    <t>Fax: (03)235 26 26</t>
  </si>
  <si>
    <t>aan:</t>
  </si>
  <si>
    <t>Het Zuur Bolleke</t>
  </si>
  <si>
    <t>Mechelsesteenweg 253</t>
  </si>
  <si>
    <t>2000 Antwerpen</t>
  </si>
  <si>
    <t>Factuurdatum:</t>
  </si>
  <si>
    <t>Factuurnummer:</t>
  </si>
  <si>
    <t>Factuurbedrag:</t>
  </si>
  <si>
    <t>Artikelnummer</t>
  </si>
  <si>
    <t>Omschrijving</t>
  </si>
  <si>
    <t>Prijs/stuk</t>
  </si>
  <si>
    <t>Bedrag</t>
  </si>
  <si>
    <t>G30</t>
  </si>
  <si>
    <t>trekdrop (per 10)</t>
  </si>
  <si>
    <t>G25</t>
  </si>
  <si>
    <t>anijsdrop (per 6)</t>
  </si>
  <si>
    <t>G45</t>
  </si>
  <si>
    <t>toverbollen (per 50)</t>
  </si>
  <si>
    <t>Subtotaal:</t>
  </si>
  <si>
    <t>Korting:</t>
  </si>
  <si>
    <t>Totaal:</t>
  </si>
  <si>
    <t>BTW:</t>
  </si>
  <si>
    <t>TE BETALEN:</t>
  </si>
  <si>
    <t>Titel</t>
  </si>
  <si>
    <t>Aankoop-</t>
  </si>
  <si>
    <t>Huidige</t>
  </si>
  <si>
    <t>Markt-</t>
  </si>
  <si>
    <t>Winst</t>
  </si>
  <si>
    <t>Winst in</t>
  </si>
  <si>
    <t>prijs</t>
  </si>
  <si>
    <t>waarde</t>
  </si>
  <si>
    <t>percenten</t>
  </si>
  <si>
    <t>De Beers</t>
  </si>
  <si>
    <t>FN</t>
  </si>
  <si>
    <t>GM</t>
  </si>
  <si>
    <t>IBM</t>
  </si>
  <si>
    <t>Tessenderlo</t>
  </si>
  <si>
    <t>Westinghouse</t>
  </si>
  <si>
    <t>Cliëntgegevens Anderlecht</t>
  </si>
  <si>
    <t>Dossiernummer</t>
  </si>
  <si>
    <t>Herkomst</t>
  </si>
  <si>
    <t>Nationaliteit</t>
  </si>
  <si>
    <t>Dossieropening</t>
  </si>
  <si>
    <t>Wijk</t>
  </si>
  <si>
    <t>Diploma</t>
  </si>
  <si>
    <t>Schulddelging</t>
  </si>
  <si>
    <t>Vervanginkomen</t>
  </si>
  <si>
    <t>Huurprobleem</t>
  </si>
  <si>
    <t>Sociaal-Administratief</t>
  </si>
  <si>
    <t>Verblijfsvergunning</t>
  </si>
  <si>
    <t>Duur</t>
  </si>
  <si>
    <t>2006/1</t>
  </si>
  <si>
    <t>Autochtoon</t>
  </si>
  <si>
    <t>België</t>
  </si>
  <si>
    <t>Tuinwijk</t>
  </si>
  <si>
    <t>NUHO</t>
  </si>
  <si>
    <t>Ja</t>
  </si>
  <si>
    <t>Neen</t>
  </si>
  <si>
    <t>2006/2</t>
  </si>
  <si>
    <t>Allochtoon</t>
  </si>
  <si>
    <t>LO</t>
  </si>
  <si>
    <t>2006/3</t>
  </si>
  <si>
    <t>Marokko</t>
  </si>
  <si>
    <t>Blauwenhoek</t>
  </si>
  <si>
    <t>LMO</t>
  </si>
  <si>
    <t>2006/4</t>
  </si>
  <si>
    <t>HMO</t>
  </si>
  <si>
    <t>2006/5</t>
  </si>
  <si>
    <t>Loosveld</t>
  </si>
  <si>
    <t>2006/6</t>
  </si>
  <si>
    <t>2006/7</t>
  </si>
  <si>
    <t>Tunesië</t>
  </si>
  <si>
    <t>2006/8</t>
  </si>
  <si>
    <t>Turkije</t>
  </si>
  <si>
    <t>2006/9</t>
  </si>
  <si>
    <t>Frankrijk</t>
  </si>
  <si>
    <t>2006/10</t>
  </si>
  <si>
    <t>2006/11</t>
  </si>
  <si>
    <t>2006/12</t>
  </si>
  <si>
    <t>2006/13</t>
  </si>
  <si>
    <t>2006/14</t>
  </si>
  <si>
    <t>2006/15</t>
  </si>
  <si>
    <t>2006/16</t>
  </si>
  <si>
    <t>2006/17</t>
  </si>
  <si>
    <t>Speelberg</t>
  </si>
  <si>
    <t>2006/18</t>
  </si>
  <si>
    <t>2006/19</t>
  </si>
  <si>
    <t>2006/20</t>
  </si>
  <si>
    <t>2006/21</t>
  </si>
  <si>
    <t>2006/22</t>
  </si>
  <si>
    <t>2006/23</t>
  </si>
  <si>
    <t>2006/24</t>
  </si>
  <si>
    <t>2006/25</t>
  </si>
  <si>
    <t>2006/26</t>
  </si>
  <si>
    <t>Roemenië</t>
  </si>
  <si>
    <t>2006/27</t>
  </si>
  <si>
    <t>2006/28</t>
  </si>
  <si>
    <t>Rusland</t>
  </si>
  <si>
    <t>2006/29</t>
  </si>
  <si>
    <t>2006/30</t>
  </si>
  <si>
    <t>2006/31</t>
  </si>
  <si>
    <t>2006/32</t>
  </si>
  <si>
    <t>2006/33</t>
  </si>
  <si>
    <t>2006/34</t>
  </si>
  <si>
    <t>2006/35</t>
  </si>
  <si>
    <t>2006/36</t>
  </si>
  <si>
    <t>2006/37</t>
  </si>
  <si>
    <t>2006/38</t>
  </si>
  <si>
    <t>2006/39</t>
  </si>
  <si>
    <t>Onbekend</t>
  </si>
  <si>
    <t>2006/40</t>
  </si>
  <si>
    <t>2006/41</t>
  </si>
  <si>
    <t>2006/42</t>
  </si>
  <si>
    <t>2006/43</t>
  </si>
  <si>
    <t>2006/44</t>
  </si>
  <si>
    <t>2006/45</t>
  </si>
  <si>
    <t>2006/46</t>
  </si>
  <si>
    <t>2006/47</t>
  </si>
  <si>
    <t>Aantal van Dossiernummer</t>
  </si>
  <si>
    <t>Eindtotaal N</t>
  </si>
  <si>
    <t>N</t>
  </si>
  <si>
    <t>Kolom %</t>
  </si>
  <si>
    <t>Eindtotaal Kolom %</t>
  </si>
  <si>
    <t>Rij %</t>
  </si>
  <si>
    <t>Eindtotaal Rij %</t>
  </si>
  <si>
    <t>17 jaar</t>
  </si>
  <si>
    <t>18 jaar</t>
  </si>
  <si>
    <t>19 jaar</t>
  </si>
  <si>
    <t>20 jaar</t>
  </si>
  <si>
    <t>21 jaar</t>
  </si>
  <si>
    <t>22 jaar</t>
  </si>
  <si>
    <t>23 jaar</t>
  </si>
  <si>
    <t>24 jaar</t>
  </si>
  <si>
    <t>25 jaar</t>
  </si>
  <si>
    <t>Afstudeerrichting</t>
  </si>
  <si>
    <t>Avondmaal</t>
  </si>
  <si>
    <t>Vooruitzichten inkomsten 2014 van Meubelzaak Wilson (x1000)</t>
  </si>
  <si>
    <t>Werden onderstaande  problematieken gemeld door cliënten bij dossieropening?</t>
  </si>
  <si>
    <t>Ja' betekent dat de problematiek inderdaad door de cliënt gemeld werd</t>
  </si>
  <si>
    <t>Neen' betekent dat de problematiek niet werd vernoemd door de cliënt</t>
  </si>
  <si>
    <t>SCW</t>
  </si>
  <si>
    <t>Effectenportefeuille op 5 januari 2016</t>
  </si>
  <si>
    <t>Breid de reeks van de leeftijd uit tot 25 jaar via de vulgreep</t>
  </si>
  <si>
    <t>Bereken het totaal aantal studenten en de percentages tot 1 cijfer na de komma</t>
  </si>
  <si>
    <t>Maak een trechter- en staafdiagram op basis van de aantallen</t>
  </si>
  <si>
    <t>UCLL</t>
  </si>
  <si>
    <t>Campus Sociale Hogeschool Heverlee</t>
  </si>
  <si>
    <t>Academiejaar 2016-2017</t>
  </si>
  <si>
    <t>Verplaatsingsonkosten</t>
  </si>
  <si>
    <t>Werknemer</t>
  </si>
  <si>
    <t>Jan Janssens</t>
  </si>
  <si>
    <t>Aard</t>
  </si>
  <si>
    <t>Aantal kilometer</t>
  </si>
  <si>
    <t>Vergoeding (€ 0,35 wagen en 0,15 fiets)</t>
  </si>
  <si>
    <t>Datum</t>
  </si>
  <si>
    <t>Verplaatsingskost</t>
  </si>
  <si>
    <t>Vergadering (extern)</t>
  </si>
  <si>
    <t>Klantbezoek</t>
  </si>
  <si>
    <t>Aantal klantbezoeken:</t>
  </si>
  <si>
    <t>AANTAL.ALS(A6:A24;"Klantbezoek")</t>
  </si>
  <si>
    <t>Prospectie</t>
  </si>
  <si>
    <t>Aantal verplaatsingen met fiets:</t>
  </si>
  <si>
    <t>AANTAL.ALS(C6:C24;0,15)</t>
  </si>
  <si>
    <t>Vergadering (intern)</t>
  </si>
  <si>
    <t>Aantal activiteiten vóór 1/07/2016</t>
  </si>
  <si>
    <t>AANTAL.ALS(D6:D24; "&lt;1/07/2016")</t>
  </si>
  <si>
    <t>Kostprijs verplaatsingen:</t>
  </si>
  <si>
    <t>SOM(E6:E24)</t>
  </si>
  <si>
    <t>Kostprijs van verplaatsingen van meer dan 10 Euro</t>
  </si>
  <si>
    <t>SOM.ALS(E6:E24; "&gt;10")</t>
  </si>
  <si>
    <t>Kostprijs verplaatsingen na 31/08/2016:</t>
  </si>
  <si>
    <t>SOM.ALS(D6:D24; "&gt;31/08/2016";E6:E24)</t>
  </si>
  <si>
    <t>Aantal kilometer voor "Prospecties"</t>
  </si>
  <si>
    <t>SOM.ALS(A6:A24;"Prospectie";B6:B24)</t>
  </si>
  <si>
    <t>Kostprijs verplaatsingen voor "Vergadering (extern)"</t>
  </si>
  <si>
    <t>SOM.ALS(A6:A24;"Vergadering (extern)";E6:E24)</t>
  </si>
  <si>
    <t>Nu ben jij aan de beurt</t>
  </si>
  <si>
    <t>Aantal interne vergaderingen</t>
  </si>
  <si>
    <t>Aantal verplaatsingen met de wagen</t>
  </si>
  <si>
    <t>Aantal activiteiten na 31/08/2016</t>
  </si>
  <si>
    <t>Kostprijs verplaatsingen van minder dan 20 Euro</t>
  </si>
  <si>
    <t>Kostprijs klantenbezoeken vanaf april 2016</t>
  </si>
  <si>
    <t>Kostprijs verplaatsingen vóór 1 juli 2016</t>
  </si>
  <si>
    <t>SOMMEN.ALS(E6:E24;A6:A24;"Klantbezoek";D6:D24;"&gt;31/03/2016")</t>
  </si>
  <si>
    <t>Aantal kilometer voor "Klantbezoek"</t>
  </si>
  <si>
    <t>Kostprijs verplaatsingen voor "Prospecties"</t>
  </si>
  <si>
    <t>Kostprijs verplaatsingen prospecties vanaf 1 juni 2016</t>
  </si>
  <si>
    <t>AANTAL.ALS(A6:A24;"Vergadering (intern)")</t>
  </si>
  <si>
    <t>AANTAL.ALS(C6:C24;0,35)</t>
  </si>
  <si>
    <t>AANTAL.ALS(D6:D24; "&gt;31/08/2016")</t>
  </si>
  <si>
    <t>SOM.ALS(E6:E24; "&lt;20")</t>
  </si>
  <si>
    <t>SOM.ALS(D6:D24; "&lt;1/07/2016";E6:E24)</t>
  </si>
  <si>
    <t>SOM.ALS(A6:A24;"Klantbezoek";B6:B24)</t>
  </si>
  <si>
    <t>SOM.ALS(A6:A24;"Prospectie";E6:E24)</t>
  </si>
  <si>
    <t>SOMMEN.ALS(E7:E25;A7:A25;"Prospectie";D7:D25;"&gt;31/05/2016")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</si>
</sst>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&quot;€&quot;_-;\-* #,##0.00\ &quot;€&quot;_-;_-* &quot;-&quot;??\ &quot;€&quot;_-;_-@_-"/>
    <numFmt numFmtId="165" formatCode="#,##0.0\ &quot;€&quot;"/>
    <numFmt numFmtId="166" formatCode="0.0"/>
    <numFmt numFmtId="167" formatCode="0.0%"/>
    <numFmt numFmtId="168" formatCode="&quot;€&quot;\ 0"/>
    <numFmt numFmtId="169" formatCode="&quot;€&quot;\ 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3" tint="0.39997558519241921"/>
      <name val="Calibri"/>
      <family val="2"/>
      <scheme val="minor"/>
    </font>
    <font>
      <sz val="14"/>
      <color indexed="18"/>
      <name val="Arial Black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theme="7" tint="-0.249977111117893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4"/>
      <color indexed="10"/>
      <name val="Arial"/>
      <family val="2"/>
    </font>
    <font>
      <b/>
      <sz val="11"/>
      <name val="Arial"/>
      <family val="2"/>
    </font>
    <font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10"/>
      <name val="Arial"/>
      <family val="2"/>
    </font>
    <font>
      <sz val="14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8" tint="0.80001220740379042"/>
        </stop>
      </gradient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gradientFill degree="90">
        <stop position="0">
          <color theme="6" tint="0.59999389629810485"/>
        </stop>
        <stop position="0.5">
          <color theme="9" tint="-0.25098422193060094"/>
        </stop>
        <stop position="1">
          <color theme="6" tint="0.59999389629810485"/>
        </stop>
      </gradientFill>
    </fill>
    <fill>
      <patternFill patternType="solid">
        <fgColor theme="4" tint="0.59999389629810485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17"/>
      </left>
      <right/>
      <top style="thick">
        <color indexed="17"/>
      </top>
      <bottom/>
      <diagonal/>
    </border>
    <border>
      <left/>
      <right/>
      <top style="thick">
        <color indexed="17"/>
      </top>
      <bottom/>
      <diagonal/>
    </border>
    <border>
      <left/>
      <right style="thick">
        <color indexed="17"/>
      </right>
      <top style="thick">
        <color indexed="17"/>
      </top>
      <bottom/>
      <diagonal/>
    </border>
    <border>
      <left style="thick">
        <color indexed="17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17"/>
      </right>
      <top/>
      <bottom/>
      <diagonal/>
    </border>
    <border>
      <left style="thick">
        <color indexed="17"/>
      </left>
      <right/>
      <top/>
      <bottom style="thick">
        <color indexed="17"/>
      </bottom>
      <diagonal/>
    </border>
    <border>
      <left/>
      <right/>
      <top/>
      <bottom style="thick">
        <color indexed="17"/>
      </bottom>
      <diagonal/>
    </border>
    <border>
      <left/>
      <right style="thick">
        <color indexed="17"/>
      </right>
      <top/>
      <bottom style="thick">
        <color indexed="1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</cellStyleXfs>
  <cellXfs count="13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0" fillId="0" borderId="2" xfId="0" applyBorder="1"/>
    <xf numFmtId="0" fontId="0" fillId="0" borderId="2" xfId="0" applyFill="1" applyBorder="1"/>
    <xf numFmtId="165" fontId="0" fillId="0" borderId="0" xfId="0" applyNumberFormat="1"/>
    <xf numFmtId="0" fontId="4" fillId="0" borderId="3" xfId="0" applyFont="1" applyBorder="1"/>
    <xf numFmtId="0" fontId="5" fillId="0" borderId="0" xfId="0" applyFont="1"/>
    <xf numFmtId="0" fontId="6" fillId="0" borderId="0" xfId="0" applyFont="1"/>
    <xf numFmtId="0" fontId="7" fillId="3" borderId="4" xfId="0" applyFont="1" applyFill="1" applyBorder="1"/>
    <xf numFmtId="0" fontId="0" fillId="3" borderId="5" xfId="0" applyFill="1" applyBorder="1"/>
    <xf numFmtId="0" fontId="0" fillId="0" borderId="6" xfId="0" applyBorder="1"/>
    <xf numFmtId="0" fontId="0" fillId="4" borderId="7" xfId="0" applyFill="1" applyBorder="1"/>
    <xf numFmtId="0" fontId="0" fillId="0" borderId="10" xfId="0" applyBorder="1"/>
    <xf numFmtId="0" fontId="9" fillId="0" borderId="0" xfId="0" applyFont="1" applyBorder="1"/>
    <xf numFmtId="0" fontId="0" fillId="0" borderId="0" xfId="1" applyNumberFormat="1" applyFont="1" applyBorder="1"/>
    <xf numFmtId="0" fontId="0" fillId="0" borderId="0" xfId="0" applyBorder="1"/>
    <xf numFmtId="0" fontId="0" fillId="4" borderId="11" xfId="0" applyFill="1" applyBorder="1"/>
    <xf numFmtId="0" fontId="0" fillId="0" borderId="12" xfId="0" applyBorder="1"/>
    <xf numFmtId="0" fontId="0" fillId="0" borderId="13" xfId="0" applyBorder="1"/>
    <xf numFmtId="0" fontId="7" fillId="3" borderId="14" xfId="0" applyFont="1" applyFill="1" applyBorder="1"/>
    <xf numFmtId="0" fontId="0" fillId="3" borderId="3" xfId="0" applyFill="1" applyBorder="1"/>
    <xf numFmtId="0" fontId="0" fillId="0" borderId="15" xfId="0" applyBorder="1"/>
    <xf numFmtId="0" fontId="0" fillId="4" borderId="16" xfId="0" applyFill="1" applyBorder="1"/>
    <xf numFmtId="0" fontId="0" fillId="0" borderId="17" xfId="0" applyBorder="1"/>
    <xf numFmtId="9" fontId="0" fillId="0" borderId="17" xfId="2" applyFont="1" applyBorder="1"/>
    <xf numFmtId="0" fontId="0" fillId="4" borderId="18" xfId="0" applyFill="1" applyBorder="1"/>
    <xf numFmtId="0" fontId="0" fillId="0" borderId="2" xfId="0" applyNumberFormat="1" applyBorder="1"/>
    <xf numFmtId="0" fontId="0" fillId="0" borderId="19" xfId="0" applyBorder="1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23" xfId="0" applyBorder="1" applyAlignment="1">
      <alignment horizontal="center"/>
    </xf>
    <xf numFmtId="0" fontId="10" fillId="7" borderId="24" xfId="0" applyFont="1" applyFill="1" applyBorder="1"/>
    <xf numFmtId="0" fontId="12" fillId="7" borderId="25" xfId="0" applyFont="1" applyFill="1" applyBorder="1"/>
    <xf numFmtId="0" fontId="12" fillId="7" borderId="0" xfId="0" applyFont="1" applyFill="1" applyBorder="1"/>
    <xf numFmtId="0" fontId="12" fillId="7" borderId="26" xfId="0" applyFont="1" applyFill="1" applyBorder="1"/>
    <xf numFmtId="0" fontId="12" fillId="7" borderId="27" xfId="0" applyFont="1" applyFill="1" applyBorder="1" applyAlignment="1">
      <alignment horizontal="center" wrapText="1"/>
    </xf>
    <xf numFmtId="0" fontId="12" fillId="7" borderId="26" xfId="0" applyFont="1" applyFill="1" applyBorder="1" applyAlignment="1">
      <alignment horizontal="center" wrapText="1"/>
    </xf>
    <xf numFmtId="0" fontId="10" fillId="7" borderId="28" xfId="0" applyFont="1" applyFill="1" applyBorder="1"/>
    <xf numFmtId="0" fontId="0" fillId="8" borderId="14" xfId="0" applyFill="1" applyBorder="1"/>
    <xf numFmtId="0" fontId="0" fillId="8" borderId="3" xfId="0" applyFill="1" applyBorder="1"/>
    <xf numFmtId="0" fontId="0" fillId="8" borderId="15" xfId="0" applyFill="1" applyBorder="1"/>
    <xf numFmtId="0" fontId="10" fillId="7" borderId="29" xfId="0" applyFont="1" applyFill="1" applyBorder="1" applyAlignment="1">
      <alignment horizontal="center"/>
    </xf>
    <xf numFmtId="0" fontId="10" fillId="7" borderId="30" xfId="0" applyFont="1" applyFill="1" applyBorder="1" applyAlignment="1">
      <alignment horizontal="center"/>
    </xf>
    <xf numFmtId="0" fontId="0" fillId="8" borderId="16" xfId="0" applyFill="1" applyBorder="1"/>
    <xf numFmtId="0" fontId="0" fillId="8" borderId="0" xfId="0" applyFill="1" applyBorder="1"/>
    <xf numFmtId="0" fontId="0" fillId="8" borderId="17" xfId="0" applyFill="1" applyBorder="1"/>
    <xf numFmtId="0" fontId="0" fillId="8" borderId="18" xfId="0" applyFill="1" applyBorder="1"/>
    <xf numFmtId="0" fontId="0" fillId="8" borderId="2" xfId="0" applyFill="1" applyBorder="1"/>
    <xf numFmtId="0" fontId="0" fillId="8" borderId="19" xfId="0" applyFill="1" applyBorder="1"/>
    <xf numFmtId="0" fontId="10" fillId="7" borderId="31" xfId="0" applyFont="1" applyFill="1" applyBorder="1" applyAlignment="1">
      <alignment horizontal="center"/>
    </xf>
    <xf numFmtId="0" fontId="10" fillId="7" borderId="32" xfId="0" applyFont="1" applyFill="1" applyBorder="1" applyAlignment="1">
      <alignment horizontal="center"/>
    </xf>
    <xf numFmtId="0" fontId="10" fillId="7" borderId="33" xfId="0" applyFont="1" applyFill="1" applyBorder="1" applyAlignment="1">
      <alignment horizontal="center"/>
    </xf>
    <xf numFmtId="0" fontId="10" fillId="7" borderId="34" xfId="0" applyFont="1" applyFill="1" applyBorder="1"/>
    <xf numFmtId="0" fontId="10" fillId="7" borderId="23" xfId="0" applyFont="1" applyFill="1" applyBorder="1"/>
    <xf numFmtId="0" fontId="13" fillId="7" borderId="35" xfId="0" applyFont="1" applyFill="1" applyBorder="1" applyAlignment="1">
      <alignment horizontal="center"/>
    </xf>
    <xf numFmtId="0" fontId="13" fillId="7" borderId="36" xfId="0" applyFont="1" applyFill="1" applyBorder="1" applyAlignment="1">
      <alignment horizontal="center"/>
    </xf>
    <xf numFmtId="0" fontId="10" fillId="0" borderId="0" xfId="0" applyFont="1"/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4" fillId="0" borderId="0" xfId="0" applyFont="1"/>
    <xf numFmtId="0" fontId="15" fillId="0" borderId="0" xfId="0" applyFont="1"/>
    <xf numFmtId="166" fontId="0" fillId="0" borderId="0" xfId="0" applyNumberFormat="1"/>
    <xf numFmtId="0" fontId="16" fillId="0" borderId="0" xfId="0" applyFont="1"/>
    <xf numFmtId="166" fontId="16" fillId="0" borderId="0" xfId="0" applyNumberFormat="1" applyFont="1"/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10" fontId="0" fillId="0" borderId="0" xfId="0" applyNumberFormat="1"/>
    <xf numFmtId="0" fontId="0" fillId="0" borderId="0" xfId="0" pivotButton="1"/>
    <xf numFmtId="0" fontId="0" fillId="0" borderId="0" xfId="0" applyFill="1" applyAlignment="1">
      <alignment horizontal="center" vertical="center"/>
    </xf>
    <xf numFmtId="0" fontId="0" fillId="0" borderId="37" xfId="0" applyBorder="1"/>
    <xf numFmtId="0" fontId="18" fillId="0" borderId="37" xfId="0" applyFont="1" applyFill="1" applyBorder="1"/>
    <xf numFmtId="0" fontId="0" fillId="0" borderId="37" xfId="0" applyFill="1" applyBorder="1" applyAlignment="1">
      <alignment horizontal="center"/>
    </xf>
    <xf numFmtId="49" fontId="0" fillId="0" borderId="0" xfId="0" applyNumberFormat="1" applyAlignment="1">
      <alignment horizontal="right"/>
    </xf>
    <xf numFmtId="9" fontId="0" fillId="0" borderId="0" xfId="0" applyNumberFormat="1"/>
    <xf numFmtId="3" fontId="0" fillId="0" borderId="0" xfId="0" applyNumberFormat="1"/>
    <xf numFmtId="10" fontId="0" fillId="0" borderId="0" xfId="2" applyNumberFormat="1" applyFont="1"/>
    <xf numFmtId="0" fontId="19" fillId="0" borderId="0" xfId="0" applyFont="1"/>
    <xf numFmtId="1" fontId="0" fillId="0" borderId="0" xfId="0" applyNumberFormat="1"/>
    <xf numFmtId="0" fontId="0" fillId="0" borderId="0" xfId="0" applyAlignment="1">
      <alignment horizontal="left" indent="1"/>
    </xf>
    <xf numFmtId="0" fontId="20" fillId="0" borderId="0" xfId="0" applyFont="1"/>
    <xf numFmtId="0" fontId="0" fillId="0" borderId="38" xfId="0" applyBorder="1"/>
    <xf numFmtId="168" fontId="0" fillId="0" borderId="0" xfId="1" applyNumberFormat="1" applyFont="1" applyBorder="1"/>
    <xf numFmtId="168" fontId="10" fillId="5" borderId="0" xfId="1" applyNumberFormat="1" applyFont="1" applyFill="1" applyBorder="1"/>
    <xf numFmtId="168" fontId="0" fillId="0" borderId="0" xfId="0" applyNumberFormat="1"/>
    <xf numFmtId="168" fontId="14" fillId="0" borderId="0" xfId="1" applyNumberFormat="1" applyFont="1" applyFill="1" applyBorder="1" applyAlignment="1"/>
    <xf numFmtId="0" fontId="14" fillId="0" borderId="0" xfId="0" applyNumberFormat="1" applyFont="1" applyFill="1" applyBorder="1" applyAlignment="1"/>
    <xf numFmtId="0" fontId="14" fillId="0" borderId="0" xfId="1" applyNumberFormat="1" applyFont="1" applyFill="1" applyBorder="1" applyAlignment="1"/>
    <xf numFmtId="0" fontId="21" fillId="0" borderId="0" xfId="0" applyFont="1"/>
    <xf numFmtId="167" fontId="0" fillId="0" borderId="0" xfId="0" applyNumberForma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wrapText="1"/>
    </xf>
    <xf numFmtId="0" fontId="20" fillId="11" borderId="24" xfId="0" applyFont="1" applyFill="1" applyBorder="1"/>
    <xf numFmtId="0" fontId="0" fillId="11" borderId="25" xfId="0" applyFill="1" applyBorder="1"/>
    <xf numFmtId="0" fontId="0" fillId="11" borderId="25" xfId="0" applyFill="1" applyBorder="1" applyAlignment="1">
      <alignment horizontal="right"/>
    </xf>
    <xf numFmtId="0" fontId="0" fillId="11" borderId="39" xfId="0" applyFill="1" applyBorder="1"/>
    <xf numFmtId="0" fontId="20" fillId="11" borderId="28" xfId="0" applyFont="1" applyFill="1" applyBorder="1"/>
    <xf numFmtId="0" fontId="0" fillId="11" borderId="0" xfId="0" applyFill="1" applyBorder="1"/>
    <xf numFmtId="0" fontId="0" fillId="11" borderId="0" xfId="0" applyFill="1" applyBorder="1" applyAlignment="1">
      <alignment horizontal="right"/>
    </xf>
    <xf numFmtId="0" fontId="0" fillId="11" borderId="29" xfId="0" applyFill="1" applyBorder="1"/>
    <xf numFmtId="169" fontId="0" fillId="11" borderId="0" xfId="0" applyNumberFormat="1" applyFill="1" applyBorder="1"/>
    <xf numFmtId="0" fontId="20" fillId="11" borderId="34" xfId="0" applyFont="1" applyFill="1" applyBorder="1"/>
    <xf numFmtId="169" fontId="0" fillId="11" borderId="23" xfId="0" applyNumberFormat="1" applyFill="1" applyBorder="1"/>
    <xf numFmtId="0" fontId="0" fillId="11" borderId="23" xfId="0" applyFill="1" applyBorder="1" applyAlignment="1">
      <alignment horizontal="right"/>
    </xf>
    <xf numFmtId="0" fontId="0" fillId="11" borderId="35" xfId="0" applyFill="1" applyBorder="1"/>
    <xf numFmtId="0" fontId="13" fillId="12" borderId="40" xfId="0" applyFont="1" applyFill="1" applyBorder="1"/>
    <xf numFmtId="0" fontId="0" fillId="12" borderId="41" xfId="0" applyFill="1" applyBorder="1"/>
    <xf numFmtId="0" fontId="0" fillId="12" borderId="42" xfId="0" applyFill="1" applyBorder="1"/>
    <xf numFmtId="0" fontId="10" fillId="12" borderId="43" xfId="0" applyFont="1" applyFill="1" applyBorder="1"/>
    <xf numFmtId="0" fontId="0" fillId="12" borderId="0" xfId="0" applyFill="1" applyBorder="1"/>
    <xf numFmtId="0" fontId="0" fillId="12" borderId="44" xfId="0" applyFill="1" applyBorder="1"/>
    <xf numFmtId="0" fontId="0" fillId="11" borderId="34" xfId="0" applyFill="1" applyBorder="1"/>
    <xf numFmtId="0" fontId="0" fillId="11" borderId="23" xfId="0" applyFill="1" applyBorder="1"/>
    <xf numFmtId="0" fontId="10" fillId="12" borderId="45" xfId="0" applyFont="1" applyFill="1" applyBorder="1"/>
    <xf numFmtId="0" fontId="0" fillId="12" borderId="46" xfId="0" applyFill="1" applyBorder="1"/>
    <xf numFmtId="0" fontId="0" fillId="12" borderId="47" xfId="0" applyFill="1" applyBorder="1"/>
    <xf numFmtId="0" fontId="0" fillId="12" borderId="0" xfId="0" applyFill="1" applyBorder="1" applyAlignment="1">
      <alignment horizontal="right"/>
    </xf>
    <xf numFmtId="0" fontId="0" fillId="12" borderId="46" xfId="0" applyFill="1" applyBorder="1" applyAlignment="1">
      <alignment horizontal="right"/>
    </xf>
    <xf numFmtId="0" fontId="17" fillId="9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8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11" fillId="6" borderId="20" xfId="0" applyFont="1" applyFill="1" applyBorder="1" applyAlignment="1">
      <alignment horizontal="center"/>
    </xf>
    <xf numFmtId="0" fontId="11" fillId="6" borderId="21" xfId="0" applyFont="1" applyFill="1" applyBorder="1" applyAlignment="1">
      <alignment horizontal="center"/>
    </xf>
    <xf numFmtId="0" fontId="11" fillId="6" borderId="22" xfId="0" applyFont="1" applyFill="1" applyBorder="1" applyAlignment="1">
      <alignment horizontal="center"/>
    </xf>
    <xf numFmtId="0" fontId="20" fillId="10" borderId="0" xfId="3" applyFont="1" applyAlignment="1">
      <alignment horizontal="center"/>
    </xf>
    <xf numFmtId="0" fontId="1" fillId="10" borderId="0" xfId="3" quotePrefix="1" applyAlignment="1">
      <alignment horizontal="center"/>
    </xf>
    <xf numFmtId="0" fontId="1" fillId="10" borderId="0" xfId="3" applyAlignment="1">
      <alignment horizontal="center"/>
    </xf>
  </cellXfs>
  <cellStyles count="4">
    <cellStyle name="40% - Accent1" xfId="3" builtinId="31"/>
    <cellStyle name="Procent" xfId="2" builtinId="5"/>
    <cellStyle name="Standaard" xfId="0" builtinId="0"/>
    <cellStyle name="Valuta" xfId="1" builtinId="4"/>
  </cellStyles>
  <dxfs count="12">
    <dxf>
      <numFmt numFmtId="1" formatCode="0"/>
    </dxf>
    <dxf>
      <numFmt numFmtId="1" formatCode="0"/>
    </dxf>
    <dxf>
      <numFmt numFmtId="170" formatCode="dd/mm/yyyy"/>
    </dxf>
    <dxf>
      <numFmt numFmtId="170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numFmt numFmtId="166" formatCode="0.0"/>
    </dxf>
    <dxf>
      <numFmt numFmtId="166" formatCode="0.0"/>
    </dxf>
    <dxf>
      <numFmt numFmtId="166" formatCode="0.0"/>
    </dxf>
    <dxf>
      <numFmt numFmtId="19" formatCode="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accent2">
                    <a:lumMod val="60000"/>
                    <a:lumOff val="40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accent2">
                    <a:lumMod val="60000"/>
                    <a:lumOff val="40000"/>
                  </a:schemeClr>
                </a:solidFill>
                <a:latin typeface="+mn-lt"/>
                <a:ea typeface="+mn-ea"/>
                <a:cs typeface="+mn-cs"/>
              </a:rPr>
              <a:t>Aantal studenten eerste jaar</a:t>
            </a:r>
            <a:endParaRPr lang="en-US">
              <a:solidFill>
                <a:schemeClr val="accent2">
                  <a:lumMod val="60000"/>
                  <a:lumOff val="40000"/>
                </a:schemeClr>
              </a:solidFill>
            </a:endParaRPr>
          </a:p>
        </c:rich>
      </c:tx>
      <c:overlay val="0"/>
      <c:spPr>
        <a:solidFill>
          <a:schemeClr val="accent5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accent2">
                  <a:lumMod val="60000"/>
                  <a:lumOff val="40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nl-B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Grafiek1!$A$12:$A$20</c:f>
              <c:strCache>
                <c:ptCount val="9"/>
                <c:pt idx="0">
                  <c:v>17 jaar</c:v>
                </c:pt>
                <c:pt idx="1">
                  <c:v>18 jaar</c:v>
                </c:pt>
                <c:pt idx="2">
                  <c:v>19 jaar</c:v>
                </c:pt>
                <c:pt idx="3">
                  <c:v>20 jaar</c:v>
                </c:pt>
                <c:pt idx="4">
                  <c:v>21 jaar</c:v>
                </c:pt>
                <c:pt idx="5">
                  <c:v>22 jaar</c:v>
                </c:pt>
                <c:pt idx="6">
                  <c:v>23 jaar</c:v>
                </c:pt>
                <c:pt idx="7">
                  <c:v>24 jaar</c:v>
                </c:pt>
                <c:pt idx="8">
                  <c:v>25 jaar</c:v>
                </c:pt>
              </c:strCache>
            </c:strRef>
          </c:cat>
          <c:val>
            <c:numRef>
              <c:f>Grafiek1!$B$12:$B$20</c:f>
              <c:numCache>
                <c:formatCode>General</c:formatCode>
                <c:ptCount val="9"/>
                <c:pt idx="0">
                  <c:v>2</c:v>
                </c:pt>
                <c:pt idx="1">
                  <c:v>122</c:v>
                </c:pt>
                <c:pt idx="2">
                  <c:v>121</c:v>
                </c:pt>
                <c:pt idx="3">
                  <c:v>51</c:v>
                </c:pt>
                <c:pt idx="4">
                  <c:v>15</c:v>
                </c:pt>
                <c:pt idx="5">
                  <c:v>5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DD-4919-AA83-81F60D7955F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155266424"/>
        <c:axId val="155263680"/>
      </c:barChart>
      <c:catAx>
        <c:axId val="15526642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263680"/>
        <c:crosses val="autoZero"/>
        <c:auto val="1"/>
        <c:lblAlgn val="ctr"/>
        <c:lblOffset val="100"/>
        <c:noMultiLvlLbl val="0"/>
      </c:catAx>
      <c:valAx>
        <c:axId val="15526368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266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nl-BE" b="1" cap="none" spc="50">
                <a:ln w="9525" cmpd="sng">
                  <a:solidFill>
                    <a:schemeClr val="accent1"/>
                  </a:solidFill>
                  <a:prstDash val="solid"/>
                </a:ln>
                <a:solidFill>
                  <a:srgbClr val="70AD47">
                    <a:tint val="1000"/>
                  </a:srgbClr>
                </a:solidFill>
                <a:effectLst>
                  <a:glow rad="38100">
                    <a:schemeClr val="accent1">
                      <a:alpha val="40000"/>
                    </a:schemeClr>
                  </a:glow>
                </a:effectLst>
                <a:latin typeface="+mn-lt"/>
                <a:ea typeface="+mn-ea"/>
                <a:cs typeface="+mn-cs"/>
              </a:rPr>
              <a:t>Verdeling</a:t>
            </a:r>
            <a:r>
              <a:rPr lang="nl-BE">
                <a:solidFill>
                  <a:schemeClr val="lt1"/>
                </a:solidFill>
                <a:latin typeface="+mn-lt"/>
                <a:ea typeface="+mn-ea"/>
                <a:cs typeface="+mn-cs"/>
              </a:rPr>
              <a:t> </a:t>
            </a:r>
            <a:r>
              <a:rPr lang="nl-BE" b="1" cap="none" spc="50">
                <a:ln w="9525" cmpd="sng">
                  <a:solidFill>
                    <a:schemeClr val="accent1"/>
                  </a:solidFill>
                  <a:prstDash val="solid"/>
                </a:ln>
                <a:solidFill>
                  <a:srgbClr val="70AD47">
                    <a:tint val="1000"/>
                  </a:srgbClr>
                </a:solidFill>
                <a:effectLst>
                  <a:glow rad="38100">
                    <a:schemeClr val="accent1">
                      <a:alpha val="40000"/>
                    </a:schemeClr>
                  </a:glow>
                </a:effectLst>
                <a:latin typeface="+mn-lt"/>
                <a:ea typeface="+mn-ea"/>
                <a:cs typeface="+mn-cs"/>
              </a:rPr>
              <a:t>van het aantal verreden kilometers per personeelslid</a:t>
            </a:r>
            <a:endParaRPr lang="nl-BE"/>
          </a:p>
        </c:rich>
      </c:tx>
      <c:overlay val="0"/>
      <c:spPr>
        <a:gradFill rotWithShape="1">
          <a:gsLst>
            <a:gs pos="0">
              <a:schemeClr val="accent3">
                <a:shade val="51000"/>
                <a:satMod val="13000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EC1-4260-9AF8-053DE16BC3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EC1-4260-9AF8-053DE16BC3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EC1-4260-9AF8-053DE16BC3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EC1-4260-9AF8-053DE16BC3D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EC1-4260-9AF8-053DE16BC3D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EC1-4260-9AF8-053DE16BC3D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FEC1-4260-9AF8-053DE16BC3D4}"/>
              </c:ext>
            </c:extLst>
          </c:dPt>
          <c:dLbls>
            <c:spPr>
              <a:gradFill flip="none" rotWithShape="1">
                <a:gsLst>
                  <a:gs pos="0">
                    <a:schemeClr val="bg1"/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BE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Functies3!$A$5:$A$11</c:f>
              <c:strCache>
                <c:ptCount val="7"/>
                <c:pt idx="1">
                  <c:v>Mark</c:v>
                </c:pt>
                <c:pt idx="2">
                  <c:v>Veerle</c:v>
                </c:pt>
                <c:pt idx="3">
                  <c:v>An</c:v>
                </c:pt>
                <c:pt idx="4">
                  <c:v>Maarten</c:v>
                </c:pt>
                <c:pt idx="5">
                  <c:v>Kurt</c:v>
                </c:pt>
                <c:pt idx="6">
                  <c:v>Ilse</c:v>
                </c:pt>
              </c:strCache>
            </c:strRef>
          </c:cat>
          <c:val>
            <c:numRef>
              <c:f>Functies3!$F$5:$F$11</c:f>
              <c:numCache>
                <c:formatCode>General</c:formatCode>
                <c:ptCount val="7"/>
                <c:pt idx="0">
                  <c:v>0</c:v>
                </c:pt>
                <c:pt idx="1">
                  <c:v>967</c:v>
                </c:pt>
                <c:pt idx="2">
                  <c:v>933</c:v>
                </c:pt>
                <c:pt idx="3">
                  <c:v>1042</c:v>
                </c:pt>
                <c:pt idx="4">
                  <c:v>1283</c:v>
                </c:pt>
                <c:pt idx="5">
                  <c:v>1140</c:v>
                </c:pt>
                <c:pt idx="6">
                  <c:v>1311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EC1-4260-9AF8-053DE16BC3D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gradFill flip="none" rotWithShape="1">
          <a:gsLst>
            <a:gs pos="0">
              <a:schemeClr val="accent3">
                <a:lumMod val="60000"/>
                <a:lumOff val="40000"/>
              </a:schemeClr>
            </a:gs>
            <a:gs pos="74000">
              <a:schemeClr val="accent3">
                <a:lumMod val="45000"/>
                <a:lumOff val="55000"/>
              </a:schemeClr>
            </a:gs>
            <a:gs pos="83000">
              <a:schemeClr val="accent3">
                <a:lumMod val="45000"/>
                <a:lumOff val="55000"/>
              </a:schemeClr>
            </a:gs>
            <a:gs pos="100000">
              <a:schemeClr val="accent3">
                <a:lumMod val="30000"/>
                <a:lumOff val="70000"/>
              </a:schemeClr>
            </a:gs>
          </a:gsLst>
          <a:lin ang="5400000" scaled="1"/>
          <a:tileRect/>
        </a:gra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1">
            <a:lumMod val="0"/>
            <a:lumOff val="100000"/>
          </a:schemeClr>
        </a:gs>
        <a:gs pos="35000">
          <a:schemeClr val="accent1">
            <a:lumMod val="0"/>
            <a:lumOff val="100000"/>
          </a:schemeClr>
        </a:gs>
        <a:gs pos="100000">
          <a:schemeClr val="accent1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36"/>
    </mc:Choice>
    <mc:Fallback>
      <c:style val="36"/>
    </mc:Fallback>
  </mc:AlternateContent>
  <c:chart>
    <c:title>
      <c:tx>
        <c:rich>
          <a:bodyPr/>
          <a:lstStyle/>
          <a:p>
            <a:pPr>
              <a:defRPr lang="nl-NL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sz="1600" b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Aantal studenten per provincie</a:t>
            </a:r>
          </a:p>
        </c:rich>
      </c:tx>
      <c:overlay val="0"/>
      <c:spPr>
        <a:gradFill rotWithShape="1">
          <a:gsLst>
            <a:gs pos="0">
              <a:schemeClr val="accent4">
                <a:shade val="51000"/>
                <a:satMod val="130000"/>
              </a:schemeClr>
            </a:gs>
            <a:gs pos="80000">
              <a:schemeClr val="accent4">
                <a:shade val="93000"/>
                <a:satMod val="130000"/>
              </a:schemeClr>
            </a:gs>
            <a:gs pos="100000">
              <a:schemeClr val="accent4"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c:spPr>
    </c:title>
    <c:autoTitleDeleted val="0"/>
    <c:pivotFmts>
      <c:pivotFmt>
        <c:idx val="0"/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941356486557333E-2"/>
          <c:y val="0.16380646955554395"/>
          <c:w val="0.9148011561845919"/>
          <c:h val="0.64364683581219084"/>
        </c:manualLayout>
      </c:layout>
      <c:bar3DChart>
        <c:barDir val="col"/>
        <c:grouping val="clustered"/>
        <c:varyColors val="0"/>
        <c:ser>
          <c:idx val="0"/>
          <c:order val="0"/>
          <c:tx>
            <c:v>Totaal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nl-B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Antwerpen</c:v>
              </c:pt>
              <c:pt idx="1">
                <c:v>Limburg</c:v>
              </c:pt>
              <c:pt idx="2">
                <c:v>Vlaams-Brabant</c:v>
              </c:pt>
            </c:strLit>
          </c:cat>
          <c:val>
            <c:numLit>
              <c:formatCode>General</c:formatCode>
              <c:ptCount val="3"/>
              <c:pt idx="0">
                <c:v>2</c:v>
              </c:pt>
              <c:pt idx="1">
                <c:v>3</c:v>
              </c:pt>
              <c:pt idx="2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375B-4ECF-B396-C4206508A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155264856"/>
        <c:axId val="155262504"/>
        <c:axId val="0"/>
      </c:bar3DChart>
      <c:catAx>
        <c:axId val="1552648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38100" cap="flat" cmpd="sng" algn="ctr">
            <a:solidFill>
              <a:schemeClr val="dk1"/>
            </a:solidFill>
            <a:prstDash val="solid"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txPr>
          <a:bodyPr rot="1320000"/>
          <a:lstStyle/>
          <a:p>
            <a:pPr>
              <a:defRPr lang="nl-NL" b="1" cap="all" spc="0">
                <a:ln w="9000" cmpd="sng">
                  <a:solidFill>
                    <a:schemeClr val="accent4">
                      <a:shade val="50000"/>
                      <a:satMod val="120000"/>
                    </a:schemeClr>
                  </a:solidFill>
                  <a:prstDash val="solid"/>
                </a:ln>
                <a:gradFill>
                  <a:gsLst>
                    <a:gs pos="0">
                      <a:schemeClr val="accent4">
                        <a:shade val="20000"/>
                        <a:satMod val="245000"/>
                      </a:schemeClr>
                    </a:gs>
                    <a:gs pos="43000">
                      <a:schemeClr val="accent4">
                        <a:satMod val="255000"/>
                      </a:schemeClr>
                    </a:gs>
                    <a:gs pos="48000">
                      <a:schemeClr val="accent4">
                        <a:shade val="85000"/>
                        <a:satMod val="255000"/>
                      </a:schemeClr>
                    </a:gs>
                    <a:gs pos="100000">
                      <a:schemeClr val="accent4">
                        <a:shade val="20000"/>
                        <a:satMod val="245000"/>
                      </a:schemeClr>
                    </a:gs>
                  </a:gsLst>
                  <a:lin ang="5400000"/>
                </a:gradFill>
                <a:effectLst>
                  <a:reflection blurRad="12700" stA="28000" endPos="45000" dist="1000" dir="5400000" sy="-100000" algn="bl" rotWithShape="0"/>
                </a:effectLst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262504"/>
        <c:crosses val="autoZero"/>
        <c:auto val="1"/>
        <c:lblAlgn val="ctr"/>
        <c:lblOffset val="100"/>
        <c:noMultiLvlLbl val="0"/>
      </c:catAx>
      <c:valAx>
        <c:axId val="155262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nl-NL"/>
            </a:pPr>
            <a:endParaRPr lang="nl-BE"/>
          </a:p>
        </c:txPr>
        <c:crossAx val="155264856"/>
        <c:crosses val="autoZero"/>
        <c:crossBetween val="between"/>
      </c:valAx>
    </c:plotArea>
    <c:plotVisOnly val="1"/>
    <c:dispBlanksAs val="gap"/>
    <c:showDLblsOverMax val="0"/>
  </c:chart>
  <c:spPr>
    <a:gradFill>
      <a:gsLst>
        <a:gs pos="0">
          <a:schemeClr val="accent2">
            <a:lumMod val="40000"/>
            <a:lumOff val="60000"/>
          </a:schemeClr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</a:gradFill>
    <a:effectLst>
      <a:innerShdw blurRad="63500" dist="50800" dir="13500000">
        <a:prstClr val="black">
          <a:alpha val="50000"/>
        </a:prstClr>
      </a:innerShdw>
    </a:effectLst>
    <a:scene3d>
      <a:camera prst="orthographicFront"/>
      <a:lightRig rig="threePt" dir="t"/>
    </a:scene3d>
    <a:sp3d prstMaterial="matte"/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28"/>
    </mc:Choice>
    <mc:Fallback>
      <c:style val="28"/>
    </mc:Fallback>
  </mc:AlternateContent>
  <c:pivotSource>
    <c:name>[Oefeningen_Oplossing.xlsx]Cliëntgegevens!Draaitabel2</c:name>
    <c:fmtId val="0"/>
  </c:pivotSource>
  <c:chart>
    <c:title>
      <c:tx>
        <c:rich>
          <a:bodyPr/>
          <a:lstStyle/>
          <a:p>
            <a:pPr>
              <a:defRPr lang="nl-NL"/>
            </a:pPr>
            <a:r>
              <a:rPr lang="en-US"/>
              <a:t>Cliënten per</a:t>
            </a:r>
            <a:r>
              <a:rPr lang="en-US" baseline="0"/>
              <a:t> wijk</a:t>
            </a:r>
            <a:endParaRPr lang="en-US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Cliëntgegevens!$J$61</c:f>
              <c:strCache>
                <c:ptCount val="1"/>
                <c:pt idx="0">
                  <c:v>Totaal</c:v>
                </c:pt>
              </c:strCache>
            </c:strRef>
          </c:tx>
          <c:invertIfNegative val="0"/>
          <c:cat>
            <c:strRef>
              <c:f>Cliëntgegevens!$I$62:$I$66</c:f>
              <c:strCache>
                <c:ptCount val="4"/>
                <c:pt idx="0">
                  <c:v>Blauwenhoek</c:v>
                </c:pt>
                <c:pt idx="1">
                  <c:v>Loosveld</c:v>
                </c:pt>
                <c:pt idx="2">
                  <c:v>Speelberg</c:v>
                </c:pt>
                <c:pt idx="3">
                  <c:v>Tuinwijk</c:v>
                </c:pt>
              </c:strCache>
            </c:strRef>
          </c:cat>
          <c:val>
            <c:numRef>
              <c:f>Cliëntgegevens!$J$62:$J$66</c:f>
              <c:numCache>
                <c:formatCode>General</c:formatCode>
                <c:ptCount val="4"/>
                <c:pt idx="0">
                  <c:v>12</c:v>
                </c:pt>
                <c:pt idx="1">
                  <c:v>12</c:v>
                </c:pt>
                <c:pt idx="2">
                  <c:v>10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A-4E88-9EC8-B17331994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66816"/>
        <c:axId val="155265248"/>
      </c:barChart>
      <c:catAx>
        <c:axId val="155266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nl-NL"/>
            </a:pPr>
            <a:endParaRPr lang="nl-BE"/>
          </a:p>
        </c:txPr>
        <c:crossAx val="155265248"/>
        <c:crosses val="autoZero"/>
        <c:auto val="1"/>
        <c:lblAlgn val="ctr"/>
        <c:lblOffset val="100"/>
        <c:noMultiLvlLbl val="0"/>
      </c:catAx>
      <c:valAx>
        <c:axId val="155265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nl-NL"/>
            </a:pPr>
            <a:endParaRPr lang="nl-BE"/>
          </a:p>
        </c:txPr>
        <c:crossAx val="1552668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ln>
            <a:solidFill>
              <a:srgbClr val="FFFFFF">
                <a:alpha val="46667"/>
              </a:srgbClr>
            </a:solidFill>
            <a:prstDash val="solid"/>
          </a:ln>
        </c:spPr>
        <c:txPr>
          <a:bodyPr/>
          <a:lstStyle/>
          <a:p>
            <a:pPr rtl="0">
              <a:defRPr lang="nl-NL" sz="1050" b="1" i="0" cap="small" baseline="0"/>
            </a:pPr>
            <a:endParaRPr lang="nl-BE"/>
          </a:p>
        </c:txPr>
      </c:dTable>
    </c:plotArea>
    <c:plotVisOnly val="1"/>
    <c:dispBlanksAs val="gap"/>
    <c:showDLblsOverMax val="0"/>
  </c:chart>
  <c:spPr>
    <a:gradFill rotWithShape="1">
      <a:gsLst>
        <a:gs pos="0">
          <a:srgbClr val="825600"/>
        </a:gs>
        <a:gs pos="13000">
          <a:srgbClr val="FFA800"/>
        </a:gs>
        <a:gs pos="28000">
          <a:srgbClr val="825600"/>
        </a:gs>
        <a:gs pos="42999">
          <a:srgbClr val="FFA800"/>
        </a:gs>
        <a:gs pos="58000">
          <a:srgbClr val="825600"/>
        </a:gs>
        <a:gs pos="72000">
          <a:srgbClr val="FFA800"/>
        </a:gs>
        <a:gs pos="87000">
          <a:srgbClr val="825600"/>
        </a:gs>
        <a:gs pos="100000">
          <a:srgbClr val="FFA800"/>
        </a:gs>
      </a:gsLst>
      <a:lin ang="16200000" scaled="0"/>
    </a:gradFill>
    <a:ln>
      <a:noFill/>
    </a:ln>
    <a:effectLst>
      <a:outerShdw blurRad="40000" dist="23000" dir="5400000" rotWithShape="0">
        <a:srgbClr val="000000">
          <a:alpha val="35000"/>
        </a:srgbClr>
      </a:outerShdw>
    </a:effectLst>
    <a:scene3d>
      <a:camera prst="orthographicFront">
        <a:rot lat="0" lon="0" rev="0"/>
      </a:camera>
      <a:lightRig rig="threePt" dir="t">
        <a:rot lat="0" lon="0" rev="1200000"/>
      </a:lightRig>
    </a:scene3d>
    <a:sp3d>
      <a:bevelT w="63500" h="25400"/>
    </a:sp3d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nl-BE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val">
        <cx:f>_xlchart.v2.2</cx:f>
      </cx:numDim>
    </cx:data>
  </cx:chartData>
  <cx:chart>
    <cx:title pos="t" align="ctr" overlay="0">
      <cx:tx>
        <cx:txData>
          <cx:v>Aantal studenten eerste jaar</cx:v>
        </cx:txData>
      </cx:tx>
      <cx:spPr>
        <a:gradFill rotWithShape="1">
          <a:gsLst>
            <a:gs pos="0">
              <a:schemeClr val="accent5">
                <a:shade val="51000"/>
                <a:satMod val="13000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cx:spPr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>
              <a:solidFill>
                <a:schemeClr val="lt1"/>
              </a:solidFill>
              <a:latin typeface="+mn-lt"/>
              <a:ea typeface="+mn-ea"/>
              <a:cs typeface="+mn-cs"/>
            </a:rPr>
            <a:t>Aantal studenten eerste jaar</a:t>
          </a:r>
        </a:p>
      </cx:txPr>
    </cx:title>
    <cx:plotArea>
      <cx:plotAreaRegion>
        <cx:plotSurface>
          <cx:spPr>
            <a:ln w="0">
              <a:solidFill>
                <a:schemeClr val="accent1"/>
              </a:solidFill>
            </a:ln>
          </cx:spPr>
        </cx:plotSurface>
        <cx:series layoutId="funnel" uniqueId="{EBCC1CBE-88EC-4BAC-9C65-698823CDC98A}">
          <cx:tx>
            <cx:txData>
              <cx:f>_xlchart.v2.1</cx:f>
              <cx:v>Aantal</cx:v>
            </cx:txData>
          </cx:tx>
          <cx:dataId val="0"/>
        </cx:series>
      </cx:plotAreaRegion>
      <cx:axis id="0">
        <cx:catScaling/>
        <cx:tickLabels/>
      </cx:axis>
    </cx:plotArea>
  </cx:chart>
  <cx:spPr>
    <a:ln w="38100" cap="rnd" cmpd="thickThin">
      <a:solidFill>
        <a:schemeClr val="tx1"/>
      </a:solidFill>
      <a:round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2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/>
    </cs:fontRef>
    <cs:defRPr sz="900" b="1" i="0" u="none" strike="noStrike" kern="1200" baseline="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dk1"/>
    </cs:fontRef>
  </cs:dropLine>
  <cs:errorBar>
    <cs:lnRef idx="0"/>
    <cs:fillRef idx="0"/>
    <cs:effectRef idx="0"/>
    <cs:fontRef idx="minor">
      <a:schemeClr val="dk1"/>
    </cs:fontRef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</cs:hiLoLine>
  <cs:leaderLine>
    <cs:lnRef idx="0"/>
    <cs:fillRef idx="0"/>
    <cs:effectRef idx="0"/>
    <cs:fontRef idx="minor">
      <a:schemeClr val="dk1"/>
    </cs:fontRef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  <cs:bodyPr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2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7</xdr:row>
      <xdr:rowOff>95250</xdr:rowOff>
    </xdr:from>
    <xdr:to>
      <xdr:col>11</xdr:col>
      <xdr:colOff>419100</xdr:colOff>
      <xdr:row>24</xdr:row>
      <xdr:rowOff>85725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6" name="Grafiek 5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52700" y="1428750"/>
              <a:ext cx="4572000" cy="3228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BE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  <xdr:twoCellAnchor>
    <xdr:from>
      <xdr:col>10</xdr:col>
      <xdr:colOff>38100</xdr:colOff>
      <xdr:row>21</xdr:row>
      <xdr:rowOff>142875</xdr:rowOff>
    </xdr:from>
    <xdr:to>
      <xdr:col>11</xdr:col>
      <xdr:colOff>295275</xdr:colOff>
      <xdr:row>23</xdr:row>
      <xdr:rowOff>85725</xdr:rowOff>
    </xdr:to>
    <xdr:sp macro="" textlink="">
      <xdr:nvSpPr>
        <xdr:cNvPr id="7" name="Tekstvak 6"/>
        <xdr:cNvSpPr txBox="1"/>
      </xdr:nvSpPr>
      <xdr:spPr>
        <a:xfrm>
          <a:off x="6134100" y="3543300"/>
          <a:ext cx="866775" cy="266700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BE" sz="1100"/>
            <a:t>2016-2017</a:t>
          </a:r>
        </a:p>
      </xdr:txBody>
    </xdr:sp>
    <xdr:clientData/>
  </xdr:twoCellAnchor>
  <xdr:twoCellAnchor>
    <xdr:from>
      <xdr:col>12</xdr:col>
      <xdr:colOff>300037</xdr:colOff>
      <xdr:row>7</xdr:row>
      <xdr:rowOff>95250</xdr:rowOff>
    </xdr:from>
    <xdr:to>
      <xdr:col>19</xdr:col>
      <xdr:colOff>604837</xdr:colOff>
      <xdr:row>24</xdr:row>
      <xdr:rowOff>85725</xdr:rowOff>
    </xdr:to>
    <xdr:graphicFrame macro="">
      <xdr:nvGraphicFramePr>
        <xdr:cNvPr id="8" name="Grafiek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371475</xdr:colOff>
      <xdr:row>21</xdr:row>
      <xdr:rowOff>142875</xdr:rowOff>
    </xdr:from>
    <xdr:to>
      <xdr:col>19</xdr:col>
      <xdr:colOff>19050</xdr:colOff>
      <xdr:row>23</xdr:row>
      <xdr:rowOff>85725</xdr:rowOff>
    </xdr:to>
    <xdr:sp macro="" textlink="">
      <xdr:nvSpPr>
        <xdr:cNvPr id="9" name="Tekstvak 8"/>
        <xdr:cNvSpPr txBox="1"/>
      </xdr:nvSpPr>
      <xdr:spPr>
        <a:xfrm>
          <a:off x="10734675" y="3543300"/>
          <a:ext cx="866775" cy="266700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nl-BE" sz="1100"/>
            <a:t>2016-2017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</xdr:row>
      <xdr:rowOff>152400</xdr:rowOff>
    </xdr:from>
    <xdr:to>
      <xdr:col>12</xdr:col>
      <xdr:colOff>428625</xdr:colOff>
      <xdr:row>20</xdr:row>
      <xdr:rowOff>85725</xdr:rowOff>
    </xdr:to>
    <xdr:graphicFrame macro="">
      <xdr:nvGraphicFramePr>
        <xdr:cNvPr id="4" name="Grafiek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0.325</cdr:x>
      <cdr:y>0.3592</cdr:y>
    </cdr:from>
    <cdr:to>
      <cdr:x>0.53125</cdr:x>
      <cdr:y>0.63218</cdr:y>
    </cdr:to>
    <cdr:sp macro="" textlink="">
      <cdr:nvSpPr>
        <cdr:cNvPr id="2" name="5-puntige ster 1"/>
        <cdr:cNvSpPr/>
      </cdr:nvSpPr>
      <cdr:spPr>
        <a:xfrm xmlns:a="http://schemas.openxmlformats.org/drawingml/2006/main">
          <a:off x="1485900" y="1190624"/>
          <a:ext cx="942975" cy="904875"/>
        </a:xfrm>
        <a:prstGeom xmlns:a="http://schemas.openxmlformats.org/drawingml/2006/main" prst="star5">
          <a:avLst/>
        </a:prstGeom>
        <a:blipFill xmlns:a="http://schemas.openxmlformats.org/drawingml/2006/main">
          <a:blip xmlns:r="http://schemas.openxmlformats.org/officeDocument/2006/relationships" r:embed="rId1"/>
          <a:tile tx="0" ty="0" sx="100000" sy="100000" flip="none" algn="tl"/>
        </a:blip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nl-BE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281940</xdr:colOff>
      <xdr:row>16</xdr:row>
      <xdr:rowOff>30480</xdr:rowOff>
    </xdr:from>
    <xdr:to>
      <xdr:col>8</xdr:col>
      <xdr:colOff>1295400</xdr:colOff>
      <xdr:row>38</xdr:row>
      <xdr:rowOff>152400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72</xdr:row>
      <xdr:rowOff>0</xdr:rowOff>
    </xdr:from>
    <xdr:to>
      <xdr:col>5</xdr:col>
      <xdr:colOff>411480</xdr:colOff>
      <xdr:row>87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erik/Documents/Oefening_Draaitabel_oplossing.xlsx" TargetMode="External"/><Relationship Id="rId1" Type="http://schemas.openxmlformats.org/officeDocument/2006/relationships/pivotCacheRecords" Target="pivotCacheRecords1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erik/Documents/Oefening_Draaitabel_oplossing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invalid="1" refreshedBy="erik penen" refreshedDate="39895.954598842596" createdVersion="3" refreshedVersion="3" minRefreshableVersion="3" recordCount="47">
  <cacheSource type="worksheet">
    <worksheetSource name="Tabel2"/>
  </cacheSource>
  <cacheFields count="15">
    <cacheField name="Dossiernummer" numFmtId="0">
      <sharedItems count="47">
        <s v="2006/1"/>
        <s v="2006/2"/>
        <s v="2006/3"/>
        <s v="2006/4"/>
        <s v="2006/5"/>
        <s v="2006/6"/>
        <s v="2006/7"/>
        <s v="2006/8"/>
        <s v="2006/9"/>
        <s v="2006/10"/>
        <s v="2006/11"/>
        <s v="2006/12"/>
        <s v="2006/13"/>
        <s v="2006/14"/>
        <s v="2006/15"/>
        <s v="2006/16"/>
        <s v="2006/17"/>
        <s v="2006/18"/>
        <s v="2006/19"/>
        <s v="2006/20"/>
        <s v="2006/21"/>
        <s v="2006/22"/>
        <s v="2006/23"/>
        <s v="2006/24"/>
        <s v="2006/25"/>
        <s v="2006/26"/>
        <s v="2006/27"/>
        <s v="2006/28"/>
        <s v="2006/29"/>
        <s v="2006/30"/>
        <s v="2006/31"/>
        <s v="2006/32"/>
        <s v="2006/33"/>
        <s v="2006/34"/>
        <s v="2006/35"/>
        <s v="2006/36"/>
        <s v="2006/37"/>
        <s v="2006/38"/>
        <s v="2006/39"/>
        <s v="2006/40"/>
        <s v="2006/41"/>
        <s v="2006/42"/>
        <s v="2006/43"/>
        <s v="2006/44"/>
        <s v="2006/45"/>
        <s v="2006/46"/>
        <s v="2006/47"/>
      </sharedItems>
    </cacheField>
    <cacheField name="Geslacht" numFmtId="0">
      <sharedItems count="2">
        <s v="M"/>
        <s v="V"/>
      </sharedItems>
    </cacheField>
    <cacheField name="Herkomst" numFmtId="0">
      <sharedItems count="3">
        <s v="Autochtoon"/>
        <s v="Allochtoon"/>
        <s v="Onbekend"/>
      </sharedItems>
    </cacheField>
    <cacheField name="Geboortedatum" numFmtId="14">
      <sharedItems containsSemiMixedTypes="0" containsNonDate="0" containsDate="1" containsString="0" minDate="1945-10-09T00:00:00" maxDate="1989-12-10T00:00:00"/>
    </cacheField>
    <cacheField name="Nationaliteit" numFmtId="0">
      <sharedItems/>
    </cacheField>
    <cacheField name="Dossieropening" numFmtId="14">
      <sharedItems containsSemiMixedTypes="0" containsNonDate="0" containsDate="1" containsString="0" minDate="2006-01-01T00:00:00" maxDate="2006-12-29T00:00:00"/>
    </cacheField>
    <cacheField name="Leeftijd" numFmtId="1">
      <sharedItems containsSemiMixedTypes="0" containsString="0" containsNumber="1" containsInteger="1" minValue="17" maxValue="61"/>
    </cacheField>
    <cacheField name="Wijk" numFmtId="0">
      <sharedItems count="4">
        <s v="Tuinwijk"/>
        <s v="Blauwenhoek"/>
        <s v="Loosveld"/>
        <s v="Speelberg"/>
      </sharedItems>
    </cacheField>
    <cacheField name="Diploma" numFmtId="0">
      <sharedItems/>
    </cacheField>
    <cacheField name="Schulddelging" numFmtId="0">
      <sharedItems/>
    </cacheField>
    <cacheField name="Vervanginkomen" numFmtId="0">
      <sharedItems/>
    </cacheField>
    <cacheField name="Huurprobleem" numFmtId="0">
      <sharedItems/>
    </cacheField>
    <cacheField name="Sociaal-Administratief" numFmtId="0">
      <sharedItems/>
    </cacheField>
    <cacheField name="Verblijfsvergunning" numFmtId="0">
      <sharedItems/>
    </cacheField>
    <cacheField name="Duur" numFmtId="0">
      <sharedItems containsSemiMixedTypes="0" containsString="0" containsNumber="1" containsInteger="1" minValue="1" maxValue="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ik penen" refreshedDate="39889.850915277777" createdVersion="3" refreshedVersion="3" minRefreshableVersion="3" recordCount="12">
  <cacheSource type="worksheet">
    <worksheetSource name="Tabel1[#Alles]" r:id="rId2"/>
  </cacheSource>
  <cacheFields count="11">
    <cacheField name="Stamnummer" numFmtId="0">
      <sharedItems count="12">
        <s v="m2001/30"/>
        <s v="m2000/98"/>
        <s v="m2001/12"/>
        <s v="m2000/73"/>
        <s v="m2001/67"/>
        <s v="m2000/32"/>
        <s v="m2000/29"/>
        <s v="m2001/44"/>
        <s v="m2001/88"/>
        <s v="m2000/23"/>
        <s v="m2001/1"/>
        <s v="m2000/22"/>
      </sharedItems>
    </cacheField>
    <cacheField name="Naam" numFmtId="0">
      <sharedItems/>
    </cacheField>
    <cacheField name="Voornaam" numFmtId="0">
      <sharedItems/>
    </cacheField>
    <cacheField name="Geslacht" numFmtId="0">
      <sharedItems count="2">
        <s v="M"/>
        <s v="V"/>
      </sharedItems>
    </cacheField>
    <cacheField name="Geboortedatum" numFmtId="14">
      <sharedItems containsSemiMixedTypes="0" containsNonDate="0" containsDate="1" containsString="0" minDate="1979-05-23T00:00:00" maxDate="1981-04-11T00:00:00"/>
    </cacheField>
    <cacheField name="Provincie" numFmtId="0">
      <sharedItems count="3">
        <s v="Limburg"/>
        <s v="Vlaams-Brabant"/>
        <s v="Antwerpen"/>
      </sharedItems>
    </cacheField>
    <cacheField name="Jaar" numFmtId="0">
      <sharedItems containsSemiMixedTypes="0" containsString="0" containsNumber="1" containsInteger="1" minValue="2" maxValue="3"/>
    </cacheField>
    <cacheField name="Optie" numFmtId="0">
      <sharedItems count="3">
        <s v="PW"/>
        <s v="MW"/>
        <s v="SKW"/>
      </sharedItems>
    </cacheField>
    <cacheField name="Stagequotering 2" numFmtId="165">
      <sharedItems containsSemiMixedTypes="0" containsString="0" containsNumber="1" minValue="10" maxValue="14.6"/>
    </cacheField>
    <cacheField name="Stagequotering 3" numFmtId="165">
      <sharedItems containsString="0" containsBlank="1" containsNumber="1" minValue="8" maxValue="16.2"/>
    </cacheField>
    <cacheField name="Stage-gemiddelde" numFmtId="165">
      <sharedItems containsSemiMixedTypes="0" containsString="0" containsNumber="1" minValue="9" maxValue="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ik Penen" refreshedDate="39889.707912731479" createdVersion="3" refreshedVersion="3" minRefreshableVersion="3" recordCount="12">
  <cacheSource type="worksheet">
    <worksheetSource ref="A3:K15" sheet="Blad1" r:id="rId2"/>
  </cacheSource>
  <cacheFields count="11">
    <cacheField name="Stamnummer" numFmtId="0">
      <sharedItems/>
    </cacheField>
    <cacheField name="Naam" numFmtId="0">
      <sharedItems/>
    </cacheField>
    <cacheField name="Voornaam" numFmtId="0">
      <sharedItems/>
    </cacheField>
    <cacheField name="Geslacht" numFmtId="0">
      <sharedItems/>
    </cacheField>
    <cacheField name="Geboortedatum" numFmtId="14">
      <sharedItems containsSemiMixedTypes="0" containsNonDate="0" containsDate="1" containsString="0" minDate="1979-05-23T00:00:00" maxDate="1981-04-11T00:00:00"/>
    </cacheField>
    <cacheField name="Provincie" numFmtId="0">
      <sharedItems count="4">
        <s v="Limburg"/>
        <s v="Vlaams-Brabant"/>
        <s v="Antwerpen"/>
        <s v="Brabant" u="1"/>
      </sharedItems>
    </cacheField>
    <cacheField name="Jaar" numFmtId="0">
      <sharedItems containsSemiMixedTypes="0" containsString="0" containsNumber="1" containsInteger="1" minValue="2" maxValue="3"/>
    </cacheField>
    <cacheField name="Optie" numFmtId="0">
      <sharedItems/>
    </cacheField>
    <cacheField name="Stagequotering 2" numFmtId="165">
      <sharedItems containsSemiMixedTypes="0" containsString="0" containsNumber="1" minValue="10" maxValue="14.6"/>
    </cacheField>
    <cacheField name="Stagequotering 3" numFmtId="165">
      <sharedItems containsString="0" containsBlank="1" containsNumber="1" minValue="8" maxValue="16.2"/>
    </cacheField>
    <cacheField name="Stage-gemiddelde" numFmtId="165">
      <sharedItems containsSemiMixedTypes="0" containsString="0" containsNumber="1" minValue="9" maxValue="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�"
�@�*@������*@!V�@������)@+@ffffff*@!\�@,@.@-@"�	@&@&@!T�,@ffffff,@333333,@"�	@(@(@"�
@������)@������)@!V�@$@ @"@!Z�@333333-@.@������-@!T�@ffffff%@(@������&@"

�@)@)@!T�@������+@3333330@.@�
</file>

<file path=xl/pivotCache/pivotCacheRecords2.xml>�"
M�@�*@������*@!l�@������)@+@ffffff*@!r�@,@.@-@"V�	@&@&@!j�@,@ffffff,@333333,@"V�	@(@(@"M�
@
������)@������)@!l�@$@ @"@!p�@333333-@.@������-@!l�@ffffff%@(@������&@"
V�@)@)@!j�@������+@3333330@.@�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Draaitabel3" cacheId="2" applyNumberFormats="0" applyBorderFormats="0" applyFontFormats="0" applyPatternFormats="0" applyAlignmentFormats="0" applyWidthHeightFormats="1" dataCaption=" " updatedVersion="3" minRefreshableVersion="3" showCalcMbrs="0" useAutoFormatting="1" itemPrintTitles="1" createdVersion="3" indent="0" outline="1" outlineData="1" multipleFieldFilters="0" rowHeaderCaption="Provincie" colHeaderCaption="Geslacht">
  <location ref="B20:D25" firstHeaderRow="1" firstDataRow="2" firstDataCol="1"/>
  <pivotFields count="11">
    <pivotField dataField="1" showAll="0"/>
    <pivotField dataField="1" showAll="0"/>
    <pivotField showAll="0"/>
    <pivotField showAll="0"/>
    <pivotField numFmtId="14" showAll="0"/>
    <pivotField axis="axisRow" showAll="0">
      <items count="5">
        <item x="2"/>
        <item m="1" x="3"/>
        <item x="0"/>
        <item x="1"/>
        <item t="default"/>
      </items>
    </pivotField>
    <pivotField showAll="0"/>
    <pivotField showAll="0"/>
    <pivotField numFmtId="166" showAll="0"/>
    <pivotField showAll="0"/>
    <pivotField numFmtId="166" showAll="0"/>
  </pivotFields>
  <rowFields count="1">
    <field x="5"/>
  </rowFields>
  <rowItems count="4">
    <i>
      <x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Aantal" fld="0" subtotal="count" baseField="0" baseItem="0"/>
    <dataField name="%" fld="1" subtotal="count" showDataAs="percentOfCol" baseField="0" baseItem="0" numFmtId="10"/>
  </dataFields>
  <formats count="2">
    <format dxfId="1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Dark1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Draaitabel2" cacheId="1" applyNumberFormats="0" applyBorderFormats="0" applyFontFormats="0" applyPatternFormats="0" applyAlignmentFormats="0" applyWidthHeightFormats="1" dataCaption="Waarden" updatedVersion="3" minRefreshableVersion="3" showCalcMbrs="0" useAutoFormatting="1" itemPrintTitles="1" createdVersion="3" indent="0" outline="1" outlineData="1" multipleFieldFilters="0" chartFormat="5">
  <location ref="G19:H23" firstHeaderRow="1" firstDataRow="1" firstDataCol="1"/>
  <pivotFields count="11">
    <pivotField dataField="1" showAll="0">
      <items count="13">
        <item x="11"/>
        <item x="9"/>
        <item x="6"/>
        <item x="5"/>
        <item x="3"/>
        <item x="1"/>
        <item x="10"/>
        <item x="2"/>
        <item x="0"/>
        <item x="7"/>
        <item x="4"/>
        <item x="8"/>
        <item t="default"/>
      </items>
    </pivotField>
    <pivotField showAll="0"/>
    <pivotField showAll="0"/>
    <pivotField showAll="0"/>
    <pivotField numFmtId="14" showAll="0"/>
    <pivotField axis="axisRow" showAll="0">
      <items count="4">
        <item x="2"/>
        <item x="0"/>
        <item x="1"/>
        <item t="default"/>
      </items>
    </pivotField>
    <pivotField showAll="0"/>
    <pivotField showAll="0"/>
    <pivotField numFmtId="166" showAll="0"/>
    <pivotField showAll="0"/>
    <pivotField numFmtId="166" showAll="0"/>
  </pivotFields>
  <rowFields count="1">
    <field x="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Aantal van Stamnummer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Draaitabel1" cacheId="1" applyNumberFormats="0" applyBorderFormats="0" applyFontFormats="0" applyPatternFormats="0" applyAlignmentFormats="0" applyWidthHeightFormats="1" dataCaption="Waarden" updatedVersion="3" minRefreshableVersion="3" showCalcMbrs="0" useAutoFormatting="1" itemPrintTitles="1" createdVersion="3" indent="0" outline="1" outlineData="1" multipleFieldFilters="0" rowHeaderCaption="Optie" colHeaderCaption="Geslacht">
  <location ref="K21:Q27" firstHeaderRow="1" firstDataRow="3" firstDataCol="1"/>
  <pivotFields count="11">
    <pivotField dataField="1" showAll="0"/>
    <pivotField dataField="1" showAll="0"/>
    <pivotField showAll="0"/>
    <pivotField axis="axisCol" showAll="0">
      <items count="3">
        <item x="0"/>
        <item x="1"/>
        <item t="default"/>
      </items>
    </pivotField>
    <pivotField numFmtId="14" showAll="0"/>
    <pivotField showAll="0"/>
    <pivotField showAll="0"/>
    <pivotField axis="axisRow" showAll="0">
      <items count="4">
        <item x="1"/>
        <item x="0"/>
        <item x="2"/>
        <item t="default"/>
      </items>
    </pivotField>
    <pivotField numFmtId="166" showAll="0"/>
    <pivotField showAll="0"/>
    <pivotField numFmtId="166" showAll="0"/>
  </pivotFields>
  <rowFields count="1">
    <field x="7"/>
  </rowFields>
  <rowItems count="4">
    <i>
      <x/>
    </i>
    <i>
      <x v="1"/>
    </i>
    <i>
      <x v="2"/>
    </i>
    <i t="grand">
      <x/>
    </i>
  </rowItems>
  <colFields count="2">
    <field x="3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Aantal" fld="0" subtotal="count" baseField="0" baseItem="0"/>
    <dataField name="%" fld="1" subtotal="count" showDataAs="percentOfRow" baseField="0" baseItem="0" numFmtId="10"/>
  </dataFields>
  <pivotTableStyleInfo name="PivotStyleDark4" showRowHeaders="1" showColHeaders="1" showRowStripes="1" showColStripes="0" showLastColumn="1"/>
</pivotTableDefinition>
</file>

<file path=xl/pivotTables/pivotTable4.xml><?xml version="1.0" encoding="utf-8"?>
<pivotTableDefinition xmlns="http://schemas.openxmlformats.org/spreadsheetml/2006/main" name="Draaitabel1" cacheId="0" dataOnRows="1" applyNumberFormats="0" applyBorderFormats="0" applyFontFormats="0" applyPatternFormats="0" applyAlignmentFormats="0" applyWidthHeightFormats="1" dataCaption="Waarden" updatedVersion="3" minRefreshableVersion="3" showCalcMbrs="0" useAutoFormatting="1" itemPrintTitles="1" createdVersion="3" indent="0" outline="1" outlineData="1" multipleFieldFilters="0" rowHeaderCaption="Geslacht" colHeaderCaption="Herkomst">
  <location ref="A59:E71" firstHeaderRow="1" firstDataRow="2" firstDataCol="1"/>
  <pivotFields count="15">
    <pivotField dataField="1" showAll="0"/>
    <pivotField axis="axisRow" showAll="0">
      <items count="3">
        <item x="0"/>
        <item x="1"/>
        <item t="default"/>
      </items>
    </pivotField>
    <pivotField axis="axisCol" showAll="0">
      <items count="4">
        <item x="1"/>
        <item x="0"/>
        <item x="2"/>
        <item t="default"/>
      </items>
    </pivotField>
    <pivotField numFmtId="14" showAll="0"/>
    <pivotField dataField="1" showAll="0"/>
    <pivotField numFmtId="14" showAll="0"/>
    <pivotField numFmtId="1" showAll="0"/>
    <pivotField dataField="1" showAll="0">
      <items count="5">
        <item x="1"/>
        <item x="2"/>
        <item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2">
    <field x="1"/>
    <field x="-2"/>
  </rowFields>
  <rowItems count="11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3">
    <dataField name="N" fld="0" subtotal="count" baseField="0" baseItem="0"/>
    <dataField name="Kolom %" fld="4" subtotal="count" showDataAs="percentOfCol" baseField="0" baseItem="0" numFmtId="10"/>
    <dataField name="Rij %" fld="7" subtotal="count" showDataAs="percentOfRow" baseField="0" baseItem="0" numFmtId="10"/>
  </dataFields>
  <pivotTableStyleInfo name="PivotStyleDark2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Draaitabel2" cacheId="0" applyNumberFormats="0" applyBorderFormats="0" applyFontFormats="0" applyPatternFormats="0" applyAlignmentFormats="0" applyWidthHeightFormats="1" dataCaption="Waarden" updatedVersion="3" minRefreshableVersion="3" showCalcMbrs="0" useAutoFormatting="1" itemPrintTitles="1" createdVersion="3" indent="0" outline="1" outlineData="1" multipleFieldFilters="0" chartFormat="1">
  <location ref="I61:J66" firstHeaderRow="1" firstDataRow="1" firstDataCol="1"/>
  <pivotFields count="15">
    <pivotField dataField="1" showAll="0">
      <items count="48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"/>
        <item x="5"/>
        <item x="6"/>
        <item x="7"/>
        <item x="8"/>
        <item t="default"/>
      </items>
    </pivotField>
    <pivotField showAll="0"/>
    <pivotField showAll="0"/>
    <pivotField numFmtId="14" showAll="0"/>
    <pivotField showAll="0"/>
    <pivotField numFmtId="14" showAll="0"/>
    <pivotField numFmtId="1" showAll="0"/>
    <pivotField axis="axisRow" showAll="0">
      <items count="5">
        <item x="1"/>
        <item x="2"/>
        <item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Aantal van Dossiernummer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el1" displayName="Tabel1" ref="A3:K15" totalsRowShown="0" headerRowDxfId="9">
  <autoFilter ref="A3:K15"/>
  <sortState ref="A4:K15">
    <sortCondition ref="B3:B15"/>
  </sortState>
  <tableColumns count="11">
    <tableColumn id="1" name="Stamnummer"/>
    <tableColumn id="2" name="Naam"/>
    <tableColumn id="3" name="Voornaam"/>
    <tableColumn id="4" name="Geslacht"/>
    <tableColumn id="5" name="Geboortedatum" dataDxfId="8"/>
    <tableColumn id="6" name="Provincie"/>
    <tableColumn id="7" name="Jaar"/>
    <tableColumn id="8" name="Afstudeerrichting"/>
    <tableColumn id="9" name="Stagequotering 2" dataDxfId="7"/>
    <tableColumn id="10" name="Stagequotering 3" dataDxfId="6"/>
    <tableColumn id="11" name="Stage-gemiddelde" dataDxfId="5">
      <calculatedColumnFormula>ROUND(AVERAGE(I4:J4),1)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el2" displayName="Tabel2" ref="A8:O56" totalsRowCount="1" headerRowDxfId="4">
  <autoFilter ref="A8:O55"/>
  <tableColumns count="15">
    <tableColumn id="1" name="Dossiernummer" totalsRowLabel="Totaal"/>
    <tableColumn id="2" name="Geslacht"/>
    <tableColumn id="3" name="Herkomst"/>
    <tableColumn id="4" name="Geboortedatum" dataDxfId="3"/>
    <tableColumn id="5" name="Nationaliteit"/>
    <tableColumn id="6" name="Dossieropening" dataDxfId="2"/>
    <tableColumn id="7" name="Leeftijd" totalsRowFunction="average" dataDxfId="1" totalsRowDxfId="0">
      <calculatedColumnFormula>YEAR(F9)-YEAR(D9)</calculatedColumnFormula>
    </tableColumn>
    <tableColumn id="8" name="Wijk"/>
    <tableColumn id="9" name="Diploma"/>
    <tableColumn id="10" name="Schulddelging"/>
    <tableColumn id="11" name="Vervanginkomen"/>
    <tableColumn id="12" name="Huurprobleem"/>
    <tableColumn id="13" name="Sociaal-Administratief"/>
    <tableColumn id="14" name="Verblijfsvergunning"/>
    <tableColumn id="15" name="Duur" totalsRowFunction="custom">
      <totalsRowFormula>COUNTIF(Tabel2[Duur],"&gt;4")</totalsRowFormula>
    </tableColumn>
  </tableColumns>
  <tableStyleInfo name="TableStyleDark10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table" Target="../tables/table1.xml"/><Relationship Id="rId4" Type="http://schemas.openxmlformats.org/officeDocument/2006/relationships/drawing" Target="../drawings/drawing4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tabSelected="1" workbookViewId="0"/>
  </sheetViews>
  <sheetFormatPr defaultRowHeight="15" x14ac:dyDescent="0.25"/>
  <cols>
    <col min="1" max="1" width="12.42578125" customWidth="1"/>
    <col min="2" max="2" width="11.5703125" customWidth="1"/>
    <col min="3" max="3" width="14.42578125" customWidth="1"/>
    <col min="4" max="4" width="13.140625" customWidth="1"/>
    <col min="5" max="5" width="11.5703125" customWidth="1"/>
    <col min="6" max="6" width="12.28515625" customWidth="1"/>
  </cols>
  <sheetData>
    <row r="2" spans="2:7" x14ac:dyDescent="0.25">
      <c r="C2" s="120" t="s">
        <v>110</v>
      </c>
      <c r="D2" s="121"/>
      <c r="E2" s="121"/>
      <c r="F2" s="121"/>
      <c r="G2" s="70"/>
    </row>
    <row r="3" spans="2:7" x14ac:dyDescent="0.25">
      <c r="C3" s="121"/>
      <c r="D3" s="121"/>
      <c r="E3" s="121"/>
      <c r="F3" s="121"/>
      <c r="G3" s="70"/>
    </row>
    <row r="4" spans="2:7" x14ac:dyDescent="0.25">
      <c r="C4" s="121"/>
      <c r="D4" s="121"/>
      <c r="E4" s="121"/>
      <c r="F4" s="121"/>
      <c r="G4" s="70"/>
    </row>
    <row r="6" spans="2:7" ht="15.75" x14ac:dyDescent="0.25">
      <c r="B6" s="71"/>
      <c r="C6" s="71" t="s">
        <v>111</v>
      </c>
      <c r="D6" s="71" t="s">
        <v>112</v>
      </c>
      <c r="E6" s="71" t="s">
        <v>113</v>
      </c>
      <c r="F6" s="72" t="s">
        <v>114</v>
      </c>
    </row>
    <row r="7" spans="2:7" x14ac:dyDescent="0.25">
      <c r="B7" s="71" t="s">
        <v>115</v>
      </c>
      <c r="C7" s="71">
        <v>16.5</v>
      </c>
      <c r="D7" s="71">
        <v>12</v>
      </c>
      <c r="E7" s="71">
        <v>15</v>
      </c>
      <c r="F7" s="73">
        <f>SUM(C7:E7)</f>
        <v>43.5</v>
      </c>
    </row>
    <row r="8" spans="2:7" x14ac:dyDescent="0.25">
      <c r="B8" s="71" t="s">
        <v>116</v>
      </c>
      <c r="C8" s="71">
        <v>12</v>
      </c>
      <c r="D8" s="71">
        <v>15</v>
      </c>
      <c r="E8" s="71">
        <v>13</v>
      </c>
      <c r="F8" s="73">
        <f t="shared" ref="F8:F14" si="0">SUM(C8:E8)</f>
        <v>40</v>
      </c>
    </row>
    <row r="9" spans="2:7" x14ac:dyDescent="0.25">
      <c r="B9" s="71" t="s">
        <v>62</v>
      </c>
      <c r="C9" s="71">
        <v>13.5</v>
      </c>
      <c r="D9" s="71">
        <v>11</v>
      </c>
      <c r="E9" s="71">
        <v>11</v>
      </c>
      <c r="F9" s="73">
        <f t="shared" si="0"/>
        <v>35.5</v>
      </c>
    </row>
    <row r="10" spans="2:7" x14ac:dyDescent="0.25">
      <c r="B10" s="71" t="s">
        <v>117</v>
      </c>
      <c r="C10" s="71">
        <v>7</v>
      </c>
      <c r="D10" s="71">
        <v>12.5</v>
      </c>
      <c r="E10" s="71">
        <v>10</v>
      </c>
      <c r="F10" s="73">
        <f t="shared" si="0"/>
        <v>29.5</v>
      </c>
    </row>
    <row r="11" spans="2:7" x14ac:dyDescent="0.25">
      <c r="B11" s="71" t="s">
        <v>118</v>
      </c>
      <c r="C11" s="71">
        <v>15</v>
      </c>
      <c r="D11" s="71">
        <v>10</v>
      </c>
      <c r="E11" s="71">
        <v>9</v>
      </c>
      <c r="F11" s="73">
        <f t="shared" si="0"/>
        <v>34</v>
      </c>
    </row>
    <row r="12" spans="2:7" x14ac:dyDescent="0.25">
      <c r="B12" s="71" t="s">
        <v>119</v>
      </c>
      <c r="C12" s="71">
        <v>16</v>
      </c>
      <c r="D12" s="71">
        <v>15</v>
      </c>
      <c r="E12" s="71">
        <v>11.5</v>
      </c>
      <c r="F12" s="73">
        <f t="shared" si="0"/>
        <v>42.5</v>
      </c>
    </row>
    <row r="13" spans="2:7" x14ac:dyDescent="0.25">
      <c r="B13" s="71" t="s">
        <v>120</v>
      </c>
      <c r="C13" s="71">
        <v>8</v>
      </c>
      <c r="D13" s="71">
        <v>7</v>
      </c>
      <c r="E13" s="71">
        <v>8.5</v>
      </c>
      <c r="F13" s="73">
        <f t="shared" si="0"/>
        <v>23.5</v>
      </c>
    </row>
    <row r="14" spans="2:7" x14ac:dyDescent="0.25">
      <c r="B14" s="71" t="s">
        <v>121</v>
      </c>
      <c r="C14" s="71">
        <v>11</v>
      </c>
      <c r="D14" s="71">
        <v>13</v>
      </c>
      <c r="E14" s="71">
        <v>6</v>
      </c>
      <c r="F14" s="73">
        <f t="shared" si="0"/>
        <v>30</v>
      </c>
    </row>
  </sheetData>
  <mergeCells count="1">
    <mergeCell ref="C2:F4"/>
  </mergeCells>
  <conditionalFormatting sqref="F6:F14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7:D14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E7:E14">
    <cfRule type="iconSet" priority="2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7:C14">
    <cfRule type="dataBar" priority="1">
      <dataBar>
        <cfvo type="min"/>
        <cfvo type="max"/>
        <color rgb="FF63C384"/>
      </dataBar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G22"/>
  <sheetViews>
    <sheetView workbookViewId="0"/>
  </sheetViews>
  <sheetFormatPr defaultRowHeight="15" x14ac:dyDescent="0.25"/>
  <sheetData>
    <row r="8" spans="1:7" x14ac:dyDescent="0.25">
      <c r="A8" t="s">
        <v>127</v>
      </c>
      <c r="B8" t="s">
        <v>128</v>
      </c>
      <c r="C8">
        <v>3</v>
      </c>
      <c r="E8" t="s">
        <v>127</v>
      </c>
      <c r="F8" t="s">
        <v>128</v>
      </c>
      <c r="G8">
        <v>3</v>
      </c>
    </row>
    <row r="9" spans="1:7" x14ac:dyDescent="0.25">
      <c r="A9" t="s">
        <v>129</v>
      </c>
      <c r="B9" t="s">
        <v>128</v>
      </c>
      <c r="C9">
        <v>4</v>
      </c>
      <c r="E9" t="s">
        <v>129</v>
      </c>
      <c r="F9" t="s">
        <v>128</v>
      </c>
      <c r="G9">
        <v>8</v>
      </c>
    </row>
    <row r="10" spans="1:7" x14ac:dyDescent="0.25">
      <c r="A10" t="s">
        <v>131</v>
      </c>
      <c r="B10" t="s">
        <v>128</v>
      </c>
      <c r="C10">
        <f>C8-C9</f>
        <v>-1</v>
      </c>
      <c r="E10" t="s">
        <v>131</v>
      </c>
      <c r="F10" t="s">
        <v>128</v>
      </c>
      <c r="G10">
        <f>G8-G9</f>
        <v>-5</v>
      </c>
    </row>
    <row r="11" spans="1:7" x14ac:dyDescent="0.25">
      <c r="A11" t="s">
        <v>130</v>
      </c>
      <c r="B11" t="s">
        <v>128</v>
      </c>
      <c r="C11">
        <f>C8+C9</f>
        <v>7</v>
      </c>
      <c r="E11" t="s">
        <v>130</v>
      </c>
      <c r="F11" t="s">
        <v>128</v>
      </c>
      <c r="G11">
        <f>G8+G9</f>
        <v>11</v>
      </c>
    </row>
    <row r="12" spans="1:7" x14ac:dyDescent="0.25">
      <c r="A12" t="s">
        <v>132</v>
      </c>
      <c r="B12" t="s">
        <v>128</v>
      </c>
      <c r="C12">
        <f>C8*C9</f>
        <v>12</v>
      </c>
      <c r="E12" t="s">
        <v>132</v>
      </c>
      <c r="F12" t="s">
        <v>128</v>
      </c>
      <c r="G12">
        <f>G8*G9</f>
        <v>24</v>
      </c>
    </row>
    <row r="13" spans="1:7" x14ac:dyDescent="0.25">
      <c r="A13" t="s">
        <v>133</v>
      </c>
      <c r="B13" t="s">
        <v>128</v>
      </c>
      <c r="C13">
        <f>C8/C9</f>
        <v>0.75</v>
      </c>
      <c r="E13" t="s">
        <v>133</v>
      </c>
      <c r="F13" t="s">
        <v>128</v>
      </c>
      <c r="G13">
        <f>G8/G9</f>
        <v>0.375</v>
      </c>
    </row>
    <row r="14" spans="1:7" x14ac:dyDescent="0.25">
      <c r="A14" t="s">
        <v>134</v>
      </c>
      <c r="B14" t="s">
        <v>128</v>
      </c>
      <c r="C14">
        <f>C8^C9</f>
        <v>81</v>
      </c>
      <c r="E14" t="s">
        <v>134</v>
      </c>
      <c r="F14" t="s">
        <v>128</v>
      </c>
      <c r="G14">
        <f>G8^G9</f>
        <v>6561</v>
      </c>
    </row>
    <row r="16" spans="1:7" x14ac:dyDescent="0.25">
      <c r="A16" t="s">
        <v>127</v>
      </c>
      <c r="B16" t="s">
        <v>128</v>
      </c>
      <c r="C16">
        <v>9</v>
      </c>
      <c r="E16" t="s">
        <v>127</v>
      </c>
      <c r="F16" t="s">
        <v>128</v>
      </c>
      <c r="G16">
        <v>12</v>
      </c>
    </row>
    <row r="17" spans="1:7" x14ac:dyDescent="0.25">
      <c r="A17" t="s">
        <v>129</v>
      </c>
      <c r="B17" t="s">
        <v>128</v>
      </c>
      <c r="C17">
        <v>3</v>
      </c>
      <c r="E17" t="s">
        <v>129</v>
      </c>
      <c r="F17" t="s">
        <v>128</v>
      </c>
      <c r="G17">
        <v>6</v>
      </c>
    </row>
    <row r="18" spans="1:7" x14ac:dyDescent="0.25">
      <c r="A18" t="s">
        <v>130</v>
      </c>
      <c r="B18" t="s">
        <v>128</v>
      </c>
      <c r="C18">
        <f>C16-C17</f>
        <v>6</v>
      </c>
      <c r="E18" t="s">
        <v>130</v>
      </c>
      <c r="F18" t="s">
        <v>128</v>
      </c>
      <c r="G18">
        <f>G16-G17</f>
        <v>6</v>
      </c>
    </row>
    <row r="19" spans="1:7" x14ac:dyDescent="0.25">
      <c r="A19" t="s">
        <v>131</v>
      </c>
      <c r="B19" t="s">
        <v>128</v>
      </c>
      <c r="C19">
        <f>C16+C17</f>
        <v>12</v>
      </c>
      <c r="E19" t="s">
        <v>131</v>
      </c>
      <c r="F19" t="s">
        <v>128</v>
      </c>
      <c r="G19">
        <f>G16+G17</f>
        <v>18</v>
      </c>
    </row>
    <row r="20" spans="1:7" x14ac:dyDescent="0.25">
      <c r="A20" t="s">
        <v>132</v>
      </c>
      <c r="B20" t="s">
        <v>128</v>
      </c>
      <c r="C20">
        <f>C16*C17</f>
        <v>27</v>
      </c>
      <c r="E20" t="s">
        <v>132</v>
      </c>
      <c r="F20" t="s">
        <v>128</v>
      </c>
      <c r="G20">
        <f>G16*G17</f>
        <v>72</v>
      </c>
    </row>
    <row r="21" spans="1:7" x14ac:dyDescent="0.25">
      <c r="A21" t="s">
        <v>133</v>
      </c>
      <c r="B21" t="s">
        <v>128</v>
      </c>
      <c r="C21">
        <f>C16/C17</f>
        <v>3</v>
      </c>
      <c r="E21" t="s">
        <v>133</v>
      </c>
      <c r="F21" t="s">
        <v>128</v>
      </c>
      <c r="G21">
        <f>G16/G17</f>
        <v>2</v>
      </c>
    </row>
    <row r="22" spans="1:7" x14ac:dyDescent="0.25">
      <c r="A22" t="s">
        <v>134</v>
      </c>
      <c r="B22" t="s">
        <v>128</v>
      </c>
      <c r="C22">
        <f>C16^C17</f>
        <v>729</v>
      </c>
      <c r="E22" t="s">
        <v>134</v>
      </c>
      <c r="F22" t="s">
        <v>128</v>
      </c>
      <c r="G22">
        <f>G16^G17</f>
        <v>2985984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9"/>
  <sheetViews>
    <sheetView workbookViewId="0"/>
  </sheetViews>
  <sheetFormatPr defaultRowHeight="15" x14ac:dyDescent="0.25"/>
  <cols>
    <col min="1" max="1" width="12.7109375" customWidth="1"/>
  </cols>
  <sheetData>
    <row r="3" spans="1:6" x14ac:dyDescent="0.25">
      <c r="A3" t="s">
        <v>308</v>
      </c>
    </row>
    <row r="5" spans="1:6" x14ac:dyDescent="0.25">
      <c r="B5" t="s">
        <v>135</v>
      </c>
      <c r="C5" t="s">
        <v>136</v>
      </c>
      <c r="D5" t="s">
        <v>137</v>
      </c>
      <c r="E5" t="s">
        <v>138</v>
      </c>
      <c r="F5" t="s">
        <v>139</v>
      </c>
    </row>
    <row r="7" spans="1:6" x14ac:dyDescent="0.25">
      <c r="A7" s="81" t="s">
        <v>140</v>
      </c>
      <c r="B7">
        <v>12000</v>
      </c>
      <c r="C7">
        <v>13000</v>
      </c>
      <c r="D7">
        <v>11000</v>
      </c>
      <c r="E7">
        <v>34000</v>
      </c>
      <c r="F7">
        <f>SUM(B7:E7)</f>
        <v>70000</v>
      </c>
    </row>
    <row r="9" spans="1:6" x14ac:dyDescent="0.25">
      <c r="A9" s="57" t="s">
        <v>141</v>
      </c>
    </row>
    <row r="10" spans="1:6" x14ac:dyDescent="0.25">
      <c r="A10" t="s">
        <v>142</v>
      </c>
      <c r="B10">
        <v>2500</v>
      </c>
      <c r="C10">
        <v>2100</v>
      </c>
      <c r="D10">
        <v>2200</v>
      </c>
      <c r="E10">
        <v>2300</v>
      </c>
      <c r="F10">
        <f t="shared" ref="F10:F15" si="0">SUM(B10:E10)</f>
        <v>9100</v>
      </c>
    </row>
    <row r="11" spans="1:6" x14ac:dyDescent="0.25">
      <c r="A11" t="s">
        <v>143</v>
      </c>
      <c r="B11">
        <v>1200</v>
      </c>
      <c r="C11">
        <v>1400</v>
      </c>
      <c r="D11">
        <v>1500</v>
      </c>
      <c r="E11">
        <v>1600</v>
      </c>
      <c r="F11">
        <f t="shared" si="0"/>
        <v>5700</v>
      </c>
    </row>
    <row r="12" spans="1:6" x14ac:dyDescent="0.25">
      <c r="A12" t="s">
        <v>144</v>
      </c>
      <c r="B12">
        <v>710</v>
      </c>
      <c r="C12">
        <v>710</v>
      </c>
      <c r="D12">
        <v>710</v>
      </c>
      <c r="E12">
        <v>710</v>
      </c>
      <c r="F12">
        <f t="shared" si="0"/>
        <v>2840</v>
      </c>
    </row>
    <row r="13" spans="1:6" x14ac:dyDescent="0.25">
      <c r="A13" t="s">
        <v>145</v>
      </c>
      <c r="B13">
        <v>1100</v>
      </c>
      <c r="C13">
        <v>2100</v>
      </c>
      <c r="D13">
        <v>1800</v>
      </c>
      <c r="E13">
        <v>3900</v>
      </c>
      <c r="F13">
        <f t="shared" si="0"/>
        <v>8900</v>
      </c>
    </row>
    <row r="14" spans="1:6" x14ac:dyDescent="0.25">
      <c r="A14" t="s">
        <v>146</v>
      </c>
      <c r="B14">
        <v>3900</v>
      </c>
      <c r="C14">
        <v>4100</v>
      </c>
      <c r="D14">
        <v>4000</v>
      </c>
      <c r="E14">
        <v>6000</v>
      </c>
      <c r="F14">
        <f t="shared" si="0"/>
        <v>18000</v>
      </c>
    </row>
    <row r="15" spans="1:6" x14ac:dyDescent="0.25">
      <c r="A15" t="s">
        <v>147</v>
      </c>
      <c r="B15">
        <f>SUM(B10:B14)</f>
        <v>9410</v>
      </c>
      <c r="C15">
        <f>SUM(C10:C14)</f>
        <v>10410</v>
      </c>
      <c r="D15">
        <f>SUM(D10:D14)</f>
        <v>10210</v>
      </c>
      <c r="E15">
        <f>SUM(E10:E14)</f>
        <v>14510</v>
      </c>
      <c r="F15">
        <f t="shared" si="0"/>
        <v>44540</v>
      </c>
    </row>
    <row r="17" spans="1:6" x14ac:dyDescent="0.25">
      <c r="A17" s="57" t="s">
        <v>199</v>
      </c>
    </row>
    <row r="18" spans="1:6" x14ac:dyDescent="0.25">
      <c r="A18" t="s">
        <v>148</v>
      </c>
      <c r="B18">
        <f>B7-B15</f>
        <v>2590</v>
      </c>
      <c r="C18">
        <f>C7-C15</f>
        <v>2590</v>
      </c>
      <c r="D18">
        <f>D7-D15</f>
        <v>790</v>
      </c>
      <c r="E18">
        <f>E7-E15</f>
        <v>19490</v>
      </c>
      <c r="F18">
        <f>F7-F15</f>
        <v>25460</v>
      </c>
    </row>
    <row r="19" spans="1:6" x14ac:dyDescent="0.25">
      <c r="A19" t="s">
        <v>149</v>
      </c>
      <c r="B19">
        <f>B18</f>
        <v>2590</v>
      </c>
      <c r="C19">
        <f>C18+B19</f>
        <v>5180</v>
      </c>
      <c r="D19">
        <f>D18+C19</f>
        <v>5970</v>
      </c>
      <c r="E19">
        <f>E18+D19</f>
        <v>25460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/>
  </sheetViews>
  <sheetFormatPr defaultRowHeight="15" x14ac:dyDescent="0.25"/>
  <sheetData>
    <row r="2" spans="1:7" x14ac:dyDescent="0.25">
      <c r="A2" t="s">
        <v>150</v>
      </c>
    </row>
    <row r="4" spans="1:7" x14ac:dyDescent="0.25">
      <c r="A4" t="s">
        <v>151</v>
      </c>
      <c r="C4" t="s">
        <v>152</v>
      </c>
      <c r="D4" s="74">
        <v>35246</v>
      </c>
      <c r="E4" s="74">
        <v>35277</v>
      </c>
      <c r="F4" s="74">
        <v>35308</v>
      </c>
      <c r="G4" t="s">
        <v>4</v>
      </c>
    </row>
    <row r="5" spans="1:7" x14ac:dyDescent="0.25">
      <c r="A5" t="s">
        <v>153</v>
      </c>
    </row>
    <row r="6" spans="1:7" x14ac:dyDescent="0.25">
      <c r="B6" t="s">
        <v>154</v>
      </c>
      <c r="C6" t="s">
        <v>155</v>
      </c>
      <c r="D6">
        <v>10000</v>
      </c>
      <c r="E6">
        <v>10000</v>
      </c>
      <c r="F6">
        <v>10000</v>
      </c>
      <c r="G6">
        <f>SUM(D6:F6)</f>
        <v>30000</v>
      </c>
    </row>
    <row r="7" spans="1:7" x14ac:dyDescent="0.25">
      <c r="B7" t="s">
        <v>156</v>
      </c>
      <c r="C7" t="s">
        <v>157</v>
      </c>
      <c r="D7">
        <v>3000</v>
      </c>
      <c r="E7">
        <v>2500</v>
      </c>
      <c r="F7">
        <v>3000</v>
      </c>
      <c r="G7">
        <f>SUM(D7:F7)</f>
        <v>8500</v>
      </c>
    </row>
    <row r="8" spans="1:7" x14ac:dyDescent="0.25">
      <c r="B8" t="s">
        <v>158</v>
      </c>
      <c r="C8" t="s">
        <v>159</v>
      </c>
      <c r="D8">
        <v>4575</v>
      </c>
      <c r="E8">
        <v>4575</v>
      </c>
      <c r="F8">
        <v>4575</v>
      </c>
      <c r="G8">
        <f>SUM(D8:F8)</f>
        <v>13725</v>
      </c>
    </row>
    <row r="9" spans="1:7" x14ac:dyDescent="0.25">
      <c r="B9" t="s">
        <v>160</v>
      </c>
      <c r="C9" t="s">
        <v>161</v>
      </c>
      <c r="D9">
        <v>9600</v>
      </c>
      <c r="E9">
        <v>9600</v>
      </c>
      <c r="F9">
        <v>9600</v>
      </c>
      <c r="G9">
        <f>SUM(D9:F9)</f>
        <v>28800</v>
      </c>
    </row>
    <row r="10" spans="1:7" x14ac:dyDescent="0.25">
      <c r="B10" t="s">
        <v>162</v>
      </c>
      <c r="C10" t="s">
        <v>163</v>
      </c>
      <c r="D10">
        <v>1500</v>
      </c>
      <c r="E10">
        <v>1500</v>
      </c>
      <c r="F10">
        <v>1500</v>
      </c>
      <c r="G10">
        <f>SUM(D10:F10)</f>
        <v>4500</v>
      </c>
    </row>
    <row r="11" spans="1:7" x14ac:dyDescent="0.25">
      <c r="B11" t="s">
        <v>4</v>
      </c>
      <c r="D11">
        <f>SUM(D6:D10)</f>
        <v>28675</v>
      </c>
      <c r="E11">
        <f>SUM(E6:E10)</f>
        <v>28175</v>
      </c>
      <c r="F11">
        <f>SUM(F6:F10)</f>
        <v>28675</v>
      </c>
      <c r="G11">
        <f>SUM(G6:G10)</f>
        <v>85525</v>
      </c>
    </row>
    <row r="13" spans="1:7" x14ac:dyDescent="0.25">
      <c r="A13" t="s">
        <v>164</v>
      </c>
    </row>
    <row r="14" spans="1:7" x14ac:dyDescent="0.25">
      <c r="B14" t="s">
        <v>154</v>
      </c>
      <c r="C14" t="s">
        <v>155</v>
      </c>
      <c r="D14">
        <v>7500</v>
      </c>
      <c r="E14">
        <v>7500</v>
      </c>
      <c r="F14">
        <v>7500</v>
      </c>
      <c r="G14">
        <f>SUM(D14:F14)</f>
        <v>22500</v>
      </c>
    </row>
    <row r="15" spans="1:7" x14ac:dyDescent="0.25">
      <c r="B15" t="s">
        <v>156</v>
      </c>
      <c r="C15" t="s">
        <v>157</v>
      </c>
      <c r="D15">
        <v>2000</v>
      </c>
      <c r="E15">
        <v>2000</v>
      </c>
      <c r="F15">
        <v>2000</v>
      </c>
      <c r="G15">
        <f>SUM(D15:F15)</f>
        <v>6000</v>
      </c>
    </row>
    <row r="16" spans="1:7" x14ac:dyDescent="0.25">
      <c r="B16" t="s">
        <v>158</v>
      </c>
      <c r="C16" t="s">
        <v>159</v>
      </c>
      <c r="D16">
        <v>8000</v>
      </c>
      <c r="E16">
        <v>8000</v>
      </c>
      <c r="F16">
        <v>8000</v>
      </c>
      <c r="G16">
        <f>SUM(D16:F16)</f>
        <v>24000</v>
      </c>
    </row>
    <row r="17" spans="2:7" x14ac:dyDescent="0.25">
      <c r="B17" t="s">
        <v>160</v>
      </c>
      <c r="C17" t="s">
        <v>161</v>
      </c>
      <c r="D17">
        <v>8200</v>
      </c>
      <c r="E17">
        <v>8200</v>
      </c>
      <c r="F17">
        <v>8200</v>
      </c>
      <c r="G17">
        <f>SUM(D17:F17)</f>
        <v>24600</v>
      </c>
    </row>
    <row r="18" spans="2:7" x14ac:dyDescent="0.25">
      <c r="B18" t="s">
        <v>162</v>
      </c>
      <c r="C18" t="s">
        <v>163</v>
      </c>
      <c r="D18">
        <v>2500</v>
      </c>
      <c r="E18">
        <v>2500</v>
      </c>
      <c r="F18">
        <v>2500</v>
      </c>
      <c r="G18">
        <f>SUM(D18:F18)</f>
        <v>7500</v>
      </c>
    </row>
    <row r="19" spans="2:7" x14ac:dyDescent="0.25">
      <c r="B19" t="s">
        <v>4</v>
      </c>
      <c r="D19">
        <f>SUM(D14:D18)</f>
        <v>28200</v>
      </c>
      <c r="E19">
        <f>SUM(E14:E18)</f>
        <v>28200</v>
      </c>
      <c r="F19">
        <f>SUM(F14:F18)</f>
        <v>28200</v>
      </c>
      <c r="G19">
        <f>SUM(G14:G18)</f>
        <v>84600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6"/>
  <sheetViews>
    <sheetView workbookViewId="0"/>
  </sheetViews>
  <sheetFormatPr defaultRowHeight="15" x14ac:dyDescent="0.25"/>
  <cols>
    <col min="1" max="1" width="15.42578125" customWidth="1"/>
  </cols>
  <sheetData>
    <row r="4" spans="1:4" x14ac:dyDescent="0.25">
      <c r="A4" s="122" t="s">
        <v>0</v>
      </c>
      <c r="B4" s="122"/>
      <c r="C4" s="122"/>
    </row>
    <row r="5" spans="1:4" ht="15.75" thickBot="1" x14ac:dyDescent="0.3">
      <c r="A5" s="1"/>
    </row>
    <row r="6" spans="1:4" ht="22.5" thickTop="1" thickBot="1" x14ac:dyDescent="0.4">
      <c r="A6" s="1" t="s">
        <v>1</v>
      </c>
      <c r="B6" s="2">
        <v>25</v>
      </c>
    </row>
    <row r="7" spans="1:4" ht="15.75" thickTop="1" x14ac:dyDescent="0.25"/>
    <row r="8" spans="1:4" x14ac:dyDescent="0.25">
      <c r="A8" s="3" t="s">
        <v>2</v>
      </c>
      <c r="B8" s="3" t="s">
        <v>3</v>
      </c>
      <c r="C8" s="4" t="s">
        <v>4</v>
      </c>
    </row>
    <row r="10" spans="1:4" x14ac:dyDescent="0.25">
      <c r="A10" t="s">
        <v>5</v>
      </c>
      <c r="B10" s="5">
        <v>1.8</v>
      </c>
      <c r="C10">
        <f t="shared" ref="C10:C15" si="0">B10*$B$6</f>
        <v>45</v>
      </c>
    </row>
    <row r="11" spans="1:4" x14ac:dyDescent="0.25">
      <c r="A11" t="s">
        <v>6</v>
      </c>
      <c r="B11" s="5">
        <v>5</v>
      </c>
      <c r="C11">
        <f t="shared" si="0"/>
        <v>125</v>
      </c>
    </row>
    <row r="12" spans="1:4" x14ac:dyDescent="0.25">
      <c r="A12" t="s">
        <v>307</v>
      </c>
      <c r="B12" s="5">
        <v>5</v>
      </c>
      <c r="C12">
        <f t="shared" si="0"/>
        <v>125</v>
      </c>
    </row>
    <row r="13" spans="1:4" x14ac:dyDescent="0.25">
      <c r="A13" t="s">
        <v>7</v>
      </c>
      <c r="B13" s="5">
        <v>1.5</v>
      </c>
      <c r="C13">
        <f t="shared" si="0"/>
        <v>37.5</v>
      </c>
    </row>
    <row r="14" spans="1:4" x14ac:dyDescent="0.25">
      <c r="A14" t="s">
        <v>8</v>
      </c>
      <c r="B14" s="5">
        <v>5</v>
      </c>
      <c r="C14">
        <f t="shared" si="0"/>
        <v>125</v>
      </c>
    </row>
    <row r="15" spans="1:4" x14ac:dyDescent="0.25">
      <c r="A15" t="s">
        <v>9</v>
      </c>
      <c r="B15" s="5">
        <v>2</v>
      </c>
      <c r="C15">
        <f t="shared" si="0"/>
        <v>50</v>
      </c>
    </row>
    <row r="16" spans="1:4" ht="18.75" x14ac:dyDescent="0.3">
      <c r="A16" s="6" t="s">
        <v>4</v>
      </c>
      <c r="B16" s="6"/>
      <c r="C16" s="6">
        <f>SUM(C10:C15)</f>
        <v>507.5</v>
      </c>
      <c r="D16" s="7"/>
    </row>
  </sheetData>
  <mergeCells count="1">
    <mergeCell ref="A4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"/>
  <sheetViews>
    <sheetView workbookViewId="0"/>
  </sheetViews>
  <sheetFormatPr defaultRowHeight="15" x14ac:dyDescent="0.25"/>
  <cols>
    <col min="1" max="1" width="22.140625" customWidth="1"/>
  </cols>
  <sheetData>
    <row r="2" spans="1:2" ht="15.75" thickBot="1" x14ac:dyDescent="0.3"/>
    <row r="3" spans="1:2" ht="24" thickBot="1" x14ac:dyDescent="0.4">
      <c r="A3" s="8" t="s">
        <v>10</v>
      </c>
      <c r="B3" s="82">
        <f>Celverwijzingen!C16/Celverwijzingen!B6</f>
        <v>20.3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18"/>
  <sheetViews>
    <sheetView workbookViewId="0"/>
  </sheetViews>
  <sheetFormatPr defaultRowHeight="15" x14ac:dyDescent="0.25"/>
  <cols>
    <col min="1" max="1" width="14.5703125" customWidth="1"/>
  </cols>
  <sheetData>
    <row r="6" spans="1:8" x14ac:dyDescent="0.25">
      <c r="A6" t="s">
        <v>313</v>
      </c>
    </row>
    <row r="8" spans="1:8" x14ac:dyDescent="0.25">
      <c r="A8" t="s">
        <v>195</v>
      </c>
      <c r="B8" t="s">
        <v>107</v>
      </c>
      <c r="C8" t="s">
        <v>196</v>
      </c>
      <c r="D8" t="s">
        <v>197</v>
      </c>
      <c r="E8" t="s">
        <v>198</v>
      </c>
      <c r="F8" t="s">
        <v>199</v>
      </c>
      <c r="G8" t="s">
        <v>200</v>
      </c>
    </row>
    <row r="9" spans="1:8" x14ac:dyDescent="0.25">
      <c r="C9" t="s">
        <v>201</v>
      </c>
      <c r="D9" t="s">
        <v>201</v>
      </c>
      <c r="E9" t="s">
        <v>202</v>
      </c>
      <c r="G9" t="s">
        <v>203</v>
      </c>
    </row>
    <row r="11" spans="1:8" x14ac:dyDescent="0.25">
      <c r="A11" t="s">
        <v>204</v>
      </c>
      <c r="B11">
        <v>20</v>
      </c>
      <c r="C11" s="76">
        <v>500</v>
      </c>
      <c r="D11" s="76">
        <v>400</v>
      </c>
      <c r="E11" s="76">
        <f t="shared" ref="E11:E16" si="0">aantal*huidige_prijs</f>
        <v>8000</v>
      </c>
      <c r="F11" s="76">
        <f t="shared" ref="F11:F16" si="1">marktwaarde-aantal*aankoopprijs</f>
        <v>-2000</v>
      </c>
      <c r="G11" s="77">
        <f t="shared" ref="G11:G16" si="2">winst/(aantal*aankoopprijs)</f>
        <v>-0.2</v>
      </c>
      <c r="H11" s="68"/>
    </row>
    <row r="12" spans="1:8" x14ac:dyDescent="0.25">
      <c r="A12" t="s">
        <v>205</v>
      </c>
      <c r="B12">
        <v>10</v>
      </c>
      <c r="C12" s="76">
        <v>600</v>
      </c>
      <c r="D12" s="76">
        <v>700</v>
      </c>
      <c r="E12" s="76">
        <f t="shared" si="0"/>
        <v>7000</v>
      </c>
      <c r="F12" s="76">
        <f t="shared" si="1"/>
        <v>1000</v>
      </c>
      <c r="G12" s="77">
        <f t="shared" si="2"/>
        <v>0.16666666666666666</v>
      </c>
    </row>
    <row r="13" spans="1:8" x14ac:dyDescent="0.25">
      <c r="A13" t="s">
        <v>206</v>
      </c>
      <c r="B13">
        <v>123</v>
      </c>
      <c r="C13" s="76">
        <v>2150</v>
      </c>
      <c r="D13" s="76">
        <v>2342</v>
      </c>
      <c r="E13" s="76">
        <f t="shared" si="0"/>
        <v>288066</v>
      </c>
      <c r="F13" s="76">
        <f t="shared" si="1"/>
        <v>23616</v>
      </c>
      <c r="G13" s="77">
        <f t="shared" si="2"/>
        <v>8.930232558139535E-2</v>
      </c>
    </row>
    <row r="14" spans="1:8" x14ac:dyDescent="0.25">
      <c r="A14" t="s">
        <v>207</v>
      </c>
      <c r="B14">
        <v>21</v>
      </c>
      <c r="C14" s="76">
        <v>4200</v>
      </c>
      <c r="D14" s="76">
        <v>4321</v>
      </c>
      <c r="E14" s="76">
        <f t="shared" si="0"/>
        <v>90741</v>
      </c>
      <c r="F14" s="76">
        <f t="shared" si="1"/>
        <v>2541</v>
      </c>
      <c r="G14" s="77">
        <f t="shared" si="2"/>
        <v>2.8809523809523809E-2</v>
      </c>
    </row>
    <row r="15" spans="1:8" x14ac:dyDescent="0.25">
      <c r="A15" t="s">
        <v>208</v>
      </c>
      <c r="B15">
        <v>3</v>
      </c>
      <c r="C15" s="76">
        <v>4027</v>
      </c>
      <c r="D15" s="76">
        <v>4087</v>
      </c>
      <c r="E15" s="76">
        <f t="shared" si="0"/>
        <v>12261</v>
      </c>
      <c r="F15" s="76">
        <f t="shared" si="1"/>
        <v>180</v>
      </c>
      <c r="G15" s="77">
        <f t="shared" si="2"/>
        <v>1.4899428855227216E-2</v>
      </c>
    </row>
    <row r="16" spans="1:8" x14ac:dyDescent="0.25">
      <c r="A16" t="s">
        <v>209</v>
      </c>
      <c r="B16">
        <v>12</v>
      </c>
      <c r="C16" s="76">
        <v>1830</v>
      </c>
      <c r="D16" s="76">
        <v>1845</v>
      </c>
      <c r="E16" s="76">
        <f t="shared" si="0"/>
        <v>22140</v>
      </c>
      <c r="F16" s="76">
        <f t="shared" si="1"/>
        <v>180</v>
      </c>
      <c r="G16" s="77">
        <f t="shared" si="2"/>
        <v>8.1967213114754103E-3</v>
      </c>
    </row>
    <row r="17" spans="1:6" x14ac:dyDescent="0.25">
      <c r="C17" s="76"/>
      <c r="D17" s="76"/>
      <c r="E17" s="76"/>
      <c r="F17" s="76"/>
    </row>
    <row r="18" spans="1:6" x14ac:dyDescent="0.25">
      <c r="A18" t="s">
        <v>38</v>
      </c>
      <c r="C18" s="76"/>
      <c r="D18" s="76"/>
      <c r="E18" s="76">
        <f>SUM(marktwaarde)</f>
        <v>428208</v>
      </c>
      <c r="F18" s="76">
        <f>SUM(winst)</f>
        <v>25517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17.7109375" customWidth="1"/>
    <col min="2" max="2" width="14.140625" customWidth="1"/>
    <col min="3" max="3" width="11.5703125" customWidth="1"/>
  </cols>
  <sheetData>
    <row r="1" spans="1:4" ht="24" thickTop="1" thickBot="1" x14ac:dyDescent="0.5">
      <c r="A1" s="9" t="s">
        <v>11</v>
      </c>
      <c r="B1" s="10"/>
      <c r="C1" s="10"/>
      <c r="D1" s="11"/>
    </row>
    <row r="2" spans="1:4" ht="16.5" thickTop="1" thickBot="1" x14ac:dyDescent="0.3">
      <c r="A2" s="12"/>
      <c r="B2" s="123" t="s">
        <v>12</v>
      </c>
      <c r="C2" s="124"/>
      <c r="D2" s="13"/>
    </row>
    <row r="3" spans="1:4" ht="15.75" thickTop="1" x14ac:dyDescent="0.25">
      <c r="A3" s="12"/>
      <c r="B3" s="14" t="s">
        <v>13</v>
      </c>
      <c r="C3" s="14"/>
      <c r="D3" s="13"/>
    </row>
    <row r="4" spans="1:4" x14ac:dyDescent="0.25">
      <c r="A4" s="12"/>
      <c r="B4" s="14" t="s">
        <v>14</v>
      </c>
      <c r="C4" s="14" t="s">
        <v>15</v>
      </c>
      <c r="D4" s="13"/>
    </row>
    <row r="5" spans="1:4" x14ac:dyDescent="0.25">
      <c r="A5" s="12" t="s">
        <v>16</v>
      </c>
      <c r="B5" s="83">
        <v>2450</v>
      </c>
      <c r="C5" s="16"/>
      <c r="D5" s="13"/>
    </row>
    <row r="6" spans="1:4" x14ac:dyDescent="0.25">
      <c r="A6" s="12" t="s">
        <v>17</v>
      </c>
      <c r="B6" s="83">
        <v>250</v>
      </c>
      <c r="C6" s="83">
        <v>467</v>
      </c>
      <c r="D6" s="13"/>
    </row>
    <row r="7" spans="1:4" x14ac:dyDescent="0.25">
      <c r="A7" s="12" t="s">
        <v>18</v>
      </c>
      <c r="B7" s="83">
        <v>12</v>
      </c>
      <c r="C7" s="15"/>
      <c r="D7" s="13"/>
    </row>
    <row r="8" spans="1:4" x14ac:dyDescent="0.25">
      <c r="A8" s="12"/>
      <c r="B8" s="16"/>
      <c r="C8" s="15"/>
      <c r="D8" s="13"/>
    </row>
    <row r="9" spans="1:4" x14ac:dyDescent="0.25">
      <c r="A9" s="12" t="s">
        <v>19</v>
      </c>
      <c r="B9" s="16"/>
      <c r="C9" s="83">
        <v>750</v>
      </c>
      <c r="D9" s="13"/>
    </row>
    <row r="10" spans="1:4" x14ac:dyDescent="0.25">
      <c r="A10" s="12" t="s">
        <v>20</v>
      </c>
      <c r="B10" s="16"/>
      <c r="C10" s="83">
        <v>625</v>
      </c>
      <c r="D10" s="13"/>
    </row>
    <row r="11" spans="1:4" x14ac:dyDescent="0.25">
      <c r="A11" s="12" t="s">
        <v>21</v>
      </c>
      <c r="B11" s="16"/>
      <c r="C11" s="83">
        <v>395</v>
      </c>
      <c r="D11" s="13"/>
    </row>
    <row r="12" spans="1:4" x14ac:dyDescent="0.25">
      <c r="A12" s="12" t="s">
        <v>22</v>
      </c>
      <c r="B12" s="16"/>
      <c r="C12" s="83">
        <v>190</v>
      </c>
      <c r="D12" s="13"/>
    </row>
    <row r="13" spans="1:4" x14ac:dyDescent="0.25">
      <c r="A13" s="12" t="s">
        <v>18</v>
      </c>
      <c r="B13" s="16"/>
      <c r="C13" s="15"/>
      <c r="D13" s="13"/>
    </row>
    <row r="14" spans="1:4" x14ac:dyDescent="0.25">
      <c r="A14" s="12"/>
      <c r="B14" s="16"/>
      <c r="C14" s="15"/>
      <c r="D14" s="13"/>
    </row>
    <row r="15" spans="1:4" x14ac:dyDescent="0.25">
      <c r="A15" s="12" t="s">
        <v>4</v>
      </c>
      <c r="B15" s="16"/>
      <c r="C15" s="84">
        <v>2427</v>
      </c>
      <c r="D15" s="13"/>
    </row>
    <row r="16" spans="1:4" ht="15.75" thickBot="1" x14ac:dyDescent="0.3">
      <c r="A16" s="17"/>
      <c r="B16" s="18"/>
      <c r="C16" s="18"/>
      <c r="D16" s="19"/>
    </row>
    <row r="17" ht="15.75" thickTop="1" x14ac:dyDescent="0.25"/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18.28515625" customWidth="1"/>
    <col min="2" max="2" width="13.7109375" customWidth="1"/>
  </cols>
  <sheetData>
    <row r="1" spans="1:4" ht="23.25" thickBot="1" x14ac:dyDescent="0.5">
      <c r="A1" s="20" t="s">
        <v>11</v>
      </c>
      <c r="B1" s="21"/>
      <c r="C1" s="21"/>
      <c r="D1" s="22"/>
    </row>
    <row r="2" spans="1:4" ht="16.5" thickTop="1" thickBot="1" x14ac:dyDescent="0.3">
      <c r="A2" s="23"/>
      <c r="B2" s="123" t="s">
        <v>12</v>
      </c>
      <c r="C2" s="124"/>
      <c r="D2" s="24"/>
    </row>
    <row r="3" spans="1:4" ht="15.75" thickTop="1" x14ac:dyDescent="0.25">
      <c r="A3" s="23"/>
      <c r="B3" s="14" t="s">
        <v>13</v>
      </c>
      <c r="C3" s="14"/>
      <c r="D3" s="24"/>
    </row>
    <row r="4" spans="1:4" x14ac:dyDescent="0.25">
      <c r="A4" s="23"/>
      <c r="B4" s="14" t="s">
        <v>14</v>
      </c>
      <c r="C4" s="14" t="s">
        <v>15</v>
      </c>
      <c r="D4" s="24"/>
    </row>
    <row r="5" spans="1:4" x14ac:dyDescent="0.25">
      <c r="A5" s="23" t="s">
        <v>16</v>
      </c>
      <c r="B5" s="86">
        <v>2450</v>
      </c>
      <c r="C5" s="87"/>
      <c r="D5" s="24"/>
    </row>
    <row r="6" spans="1:4" x14ac:dyDescent="0.25">
      <c r="A6" s="23" t="s">
        <v>17</v>
      </c>
      <c r="B6" s="86">
        <v>250</v>
      </c>
      <c r="C6" s="86">
        <v>467</v>
      </c>
      <c r="D6" s="25"/>
    </row>
    <row r="7" spans="1:4" x14ac:dyDescent="0.25">
      <c r="A7" s="23" t="s">
        <v>18</v>
      </c>
      <c r="B7" s="86">
        <v>12</v>
      </c>
      <c r="C7" s="88"/>
      <c r="D7" s="25"/>
    </row>
    <row r="8" spans="1:4" x14ac:dyDescent="0.25">
      <c r="A8" s="23"/>
      <c r="B8" s="87"/>
      <c r="C8" s="88"/>
      <c r="D8" s="24"/>
    </row>
    <row r="9" spans="1:4" x14ac:dyDescent="0.25">
      <c r="A9" s="23" t="s">
        <v>19</v>
      </c>
      <c r="B9" s="87"/>
      <c r="C9" s="86">
        <v>750</v>
      </c>
      <c r="D9" s="24"/>
    </row>
    <row r="10" spans="1:4" x14ac:dyDescent="0.25">
      <c r="A10" s="23" t="s">
        <v>20</v>
      </c>
      <c r="B10" s="87"/>
      <c r="C10" s="86">
        <v>625</v>
      </c>
      <c r="D10" s="24"/>
    </row>
    <row r="11" spans="1:4" x14ac:dyDescent="0.25">
      <c r="A11" s="23" t="s">
        <v>21</v>
      </c>
      <c r="B11" s="87"/>
      <c r="C11" s="86">
        <v>395</v>
      </c>
      <c r="D11" s="24"/>
    </row>
    <row r="12" spans="1:4" x14ac:dyDescent="0.25">
      <c r="A12" s="23" t="s">
        <v>22</v>
      </c>
      <c r="B12" s="87"/>
      <c r="C12" s="86">
        <v>190</v>
      </c>
      <c r="D12" s="24"/>
    </row>
    <row r="13" spans="1:4" x14ac:dyDescent="0.25">
      <c r="A13" s="23" t="s">
        <v>18</v>
      </c>
      <c r="B13" s="87"/>
      <c r="C13" s="88"/>
      <c r="D13" s="24"/>
    </row>
    <row r="14" spans="1:4" x14ac:dyDescent="0.25">
      <c r="A14" s="23"/>
      <c r="B14" s="87"/>
      <c r="C14" s="88"/>
      <c r="D14" s="24"/>
    </row>
    <row r="15" spans="1:4" x14ac:dyDescent="0.25">
      <c r="A15" s="23" t="s">
        <v>4</v>
      </c>
      <c r="B15" s="87"/>
      <c r="C15" s="86">
        <v>2427</v>
      </c>
      <c r="D15" s="24"/>
    </row>
    <row r="16" spans="1:4" x14ac:dyDescent="0.25">
      <c r="A16" s="26"/>
      <c r="B16" s="3"/>
      <c r="C16" s="27"/>
      <c r="D16" s="28"/>
    </row>
    <row r="17" spans="1:3" x14ac:dyDescent="0.25">
      <c r="A17" s="23" t="s">
        <v>23</v>
      </c>
      <c r="C17" s="85">
        <f>AVERAGE(C6:C12)</f>
        <v>485.4</v>
      </c>
    </row>
  </sheetData>
  <mergeCells count="1">
    <mergeCell ref="B2: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workbookViewId="0">
      <selection activeCell="A2" sqref="A2"/>
    </sheetView>
  </sheetViews>
  <sheetFormatPr defaultRowHeight="15" x14ac:dyDescent="0.25"/>
  <sheetData>
    <row r="2" spans="1:8" ht="15.75" thickBot="1" x14ac:dyDescent="0.3"/>
    <row r="3" spans="1:8" ht="16.5" thickBot="1" x14ac:dyDescent="0.3">
      <c r="A3" s="125" t="s">
        <v>24</v>
      </c>
      <c r="B3" s="126"/>
      <c r="C3" s="126"/>
      <c r="D3" s="126"/>
      <c r="E3" s="126"/>
      <c r="F3" s="127"/>
    </row>
    <row r="4" spans="1:8" ht="15.75" thickBot="1" x14ac:dyDescent="0.3">
      <c r="A4" s="30"/>
      <c r="B4" s="30"/>
      <c r="C4" s="30"/>
      <c r="D4" s="30"/>
      <c r="E4" s="31"/>
      <c r="F4" s="31"/>
      <c r="G4" s="31"/>
      <c r="H4" s="31"/>
    </row>
    <row r="5" spans="1:8" ht="51.75" x14ac:dyDescent="0.25">
      <c r="A5" s="32"/>
      <c r="B5" s="33" t="s">
        <v>25</v>
      </c>
      <c r="C5" s="33" t="s">
        <v>26</v>
      </c>
      <c r="D5" s="33" t="s">
        <v>27</v>
      </c>
      <c r="E5" s="34" t="s">
        <v>28</v>
      </c>
      <c r="F5" s="35" t="s">
        <v>4</v>
      </c>
      <c r="G5" s="36" t="s">
        <v>29</v>
      </c>
      <c r="H5" s="37" t="s">
        <v>30</v>
      </c>
    </row>
    <row r="6" spans="1:8" x14ac:dyDescent="0.25">
      <c r="A6" s="38" t="s">
        <v>31</v>
      </c>
      <c r="B6" s="39">
        <v>220</v>
      </c>
      <c r="C6" s="40">
        <v>305</v>
      </c>
      <c r="D6" s="40">
        <v>175</v>
      </c>
      <c r="E6" s="41">
        <v>267</v>
      </c>
      <c r="F6" s="42">
        <f>SUM(B6:E6)</f>
        <v>967</v>
      </c>
      <c r="G6" s="43">
        <f>AVERAGE(B6:E6)</f>
        <v>241.75</v>
      </c>
      <c r="H6" s="42">
        <f>MAX(B6:E6)</f>
        <v>305</v>
      </c>
    </row>
    <row r="7" spans="1:8" x14ac:dyDescent="0.25">
      <c r="A7" s="38" t="s">
        <v>32</v>
      </c>
      <c r="B7" s="44">
        <v>169</v>
      </c>
      <c r="C7" s="45">
        <v>298</v>
      </c>
      <c r="D7" s="45">
        <v>321</v>
      </c>
      <c r="E7" s="46">
        <v>145</v>
      </c>
      <c r="F7" s="42">
        <f t="shared" ref="F7:F12" si="0">SUM(B7:E7)</f>
        <v>933</v>
      </c>
      <c r="G7" s="43">
        <f t="shared" ref="G7:G12" si="1">AVERAGE(B7:E7)</f>
        <v>233.25</v>
      </c>
      <c r="H7" s="42">
        <f t="shared" ref="H7:H12" si="2">MAX(B7:E7)</f>
        <v>321</v>
      </c>
    </row>
    <row r="8" spans="1:8" x14ac:dyDescent="0.25">
      <c r="A8" s="38" t="s">
        <v>33</v>
      </c>
      <c r="B8" s="44">
        <v>342</v>
      </c>
      <c r="C8" s="45">
        <v>209</v>
      </c>
      <c r="D8" s="45">
        <v>255</v>
      </c>
      <c r="E8" s="46">
        <v>236</v>
      </c>
      <c r="F8" s="42">
        <f t="shared" si="0"/>
        <v>1042</v>
      </c>
      <c r="G8" s="43">
        <f t="shared" si="1"/>
        <v>260.5</v>
      </c>
      <c r="H8" s="42">
        <f t="shared" si="2"/>
        <v>342</v>
      </c>
    </row>
    <row r="9" spans="1:8" x14ac:dyDescent="0.25">
      <c r="A9" s="38" t="s">
        <v>34</v>
      </c>
      <c r="B9" s="44">
        <v>567</v>
      </c>
      <c r="C9" s="45">
        <v>115</v>
      </c>
      <c r="D9" s="45">
        <v>423</v>
      </c>
      <c r="E9" s="46">
        <v>178</v>
      </c>
      <c r="F9" s="42">
        <f t="shared" si="0"/>
        <v>1283</v>
      </c>
      <c r="G9" s="43">
        <f t="shared" si="1"/>
        <v>320.75</v>
      </c>
      <c r="H9" s="42">
        <f t="shared" si="2"/>
        <v>567</v>
      </c>
    </row>
    <row r="10" spans="1:8" x14ac:dyDescent="0.25">
      <c r="A10" s="38" t="s">
        <v>35</v>
      </c>
      <c r="B10" s="44">
        <v>268</v>
      </c>
      <c r="C10" s="45">
        <v>225</v>
      </c>
      <c r="D10" s="45">
        <v>364</v>
      </c>
      <c r="E10" s="46">
        <v>283</v>
      </c>
      <c r="F10" s="42">
        <f t="shared" si="0"/>
        <v>1140</v>
      </c>
      <c r="G10" s="43">
        <f t="shared" si="1"/>
        <v>285</v>
      </c>
      <c r="H10" s="42">
        <f t="shared" si="2"/>
        <v>364</v>
      </c>
    </row>
    <row r="11" spans="1:8" x14ac:dyDescent="0.25">
      <c r="A11" s="38" t="s">
        <v>36</v>
      </c>
      <c r="B11" s="44">
        <v>186</v>
      </c>
      <c r="C11" s="45">
        <v>421</v>
      </c>
      <c r="D11" s="45">
        <v>343</v>
      </c>
      <c r="E11" s="46">
        <v>361</v>
      </c>
      <c r="F11" s="42">
        <f t="shared" si="0"/>
        <v>1311</v>
      </c>
      <c r="G11" s="43">
        <f t="shared" si="1"/>
        <v>327.75</v>
      </c>
      <c r="H11" s="42">
        <f t="shared" si="2"/>
        <v>421</v>
      </c>
    </row>
    <row r="12" spans="1:8" x14ac:dyDescent="0.25">
      <c r="A12" s="38" t="s">
        <v>37</v>
      </c>
      <c r="B12" s="47">
        <v>279</v>
      </c>
      <c r="C12" s="48">
        <v>574</v>
      </c>
      <c r="D12" s="48">
        <v>421</v>
      </c>
      <c r="E12" s="49">
        <v>279</v>
      </c>
      <c r="F12" s="50">
        <f t="shared" si="0"/>
        <v>1553</v>
      </c>
      <c r="G12" s="51">
        <f t="shared" si="1"/>
        <v>388.25</v>
      </c>
      <c r="H12" s="52">
        <f t="shared" si="2"/>
        <v>574</v>
      </c>
    </row>
    <row r="13" spans="1:8" ht="15.75" thickBot="1" x14ac:dyDescent="0.3">
      <c r="A13" s="53" t="s">
        <v>38</v>
      </c>
      <c r="B13" s="54">
        <f>SUM(B6:B12)</f>
        <v>2031</v>
      </c>
      <c r="C13" s="54">
        <f>SUM(C6:C12)</f>
        <v>2147</v>
      </c>
      <c r="D13" s="54">
        <f>SUM(D6:D12)</f>
        <v>2302</v>
      </c>
      <c r="E13" s="54">
        <f>SUM(E6:E12)</f>
        <v>1749</v>
      </c>
      <c r="F13" s="55">
        <f>SUM(F6:F12)</f>
        <v>8229</v>
      </c>
      <c r="G13" s="56"/>
      <c r="H13" s="55"/>
    </row>
  </sheetData>
  <mergeCells count="1">
    <mergeCell ref="A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3"/>
  <sheetViews>
    <sheetView workbookViewId="0"/>
  </sheetViews>
  <sheetFormatPr defaultRowHeight="15" x14ac:dyDescent="0.25"/>
  <cols>
    <col min="4" max="4" width="35.28515625" customWidth="1"/>
  </cols>
  <sheetData>
    <row r="3" spans="2:4" ht="30.75" customHeight="1" x14ac:dyDescent="0.25">
      <c r="B3" s="57" t="s">
        <v>39</v>
      </c>
      <c r="D3" s="58" t="s">
        <v>40</v>
      </c>
    </row>
    <row r="5" spans="2:4" x14ac:dyDescent="0.25">
      <c r="B5">
        <v>8.5</v>
      </c>
      <c r="D5" t="str">
        <f>IF(B5&lt;10,"Niet geslaagd","Geslaagd")</f>
        <v>Niet geslaagd</v>
      </c>
    </row>
    <row r="6" spans="2:4" x14ac:dyDescent="0.25">
      <c r="B6">
        <v>7</v>
      </c>
      <c r="D6" t="str">
        <f t="shared" ref="D6:D13" si="0">IF(B6&lt;10,"Niet geslaagd","Geslaagd")</f>
        <v>Niet geslaagd</v>
      </c>
    </row>
    <row r="7" spans="2:4" x14ac:dyDescent="0.25">
      <c r="B7">
        <v>11.8</v>
      </c>
      <c r="D7" t="str">
        <f t="shared" si="0"/>
        <v>Geslaagd</v>
      </c>
    </row>
    <row r="8" spans="2:4" x14ac:dyDescent="0.25">
      <c r="B8">
        <v>17</v>
      </c>
      <c r="D8" t="str">
        <f t="shared" si="0"/>
        <v>Geslaagd</v>
      </c>
    </row>
    <row r="9" spans="2:4" x14ac:dyDescent="0.25">
      <c r="B9">
        <v>14.34</v>
      </c>
      <c r="D9" t="str">
        <f t="shared" si="0"/>
        <v>Geslaagd</v>
      </c>
    </row>
    <row r="10" spans="2:4" x14ac:dyDescent="0.25">
      <c r="B10">
        <v>9.5</v>
      </c>
      <c r="D10" t="str">
        <f t="shared" si="0"/>
        <v>Niet geslaagd</v>
      </c>
    </row>
    <row r="11" spans="2:4" x14ac:dyDescent="0.25">
      <c r="B11">
        <v>12</v>
      </c>
      <c r="D11" t="str">
        <f t="shared" si="0"/>
        <v>Geslaagd</v>
      </c>
    </row>
    <row r="12" spans="2:4" x14ac:dyDescent="0.25">
      <c r="B12">
        <v>13.4</v>
      </c>
      <c r="D12" t="str">
        <f t="shared" si="0"/>
        <v>Geslaagd</v>
      </c>
    </row>
    <row r="13" spans="2:4" x14ac:dyDescent="0.25">
      <c r="B13">
        <v>16.2</v>
      </c>
      <c r="D13" t="str">
        <f t="shared" si="0"/>
        <v>Geslaagd</v>
      </c>
    </row>
    <row r="17" spans="4:5" x14ac:dyDescent="0.25">
      <c r="D17" s="59" t="s">
        <v>41</v>
      </c>
      <c r="E17">
        <f>AVERAGE(B5:B13)</f>
        <v>12.193333333333335</v>
      </c>
    </row>
    <row r="18" spans="4:5" x14ac:dyDescent="0.25">
      <c r="D18" s="59" t="s">
        <v>42</v>
      </c>
      <c r="E18">
        <f>ROUND(AVERAGE(B5:B13),1)</f>
        <v>12.2</v>
      </c>
    </row>
    <row r="19" spans="4:5" x14ac:dyDescent="0.25">
      <c r="D19" s="59" t="s">
        <v>43</v>
      </c>
      <c r="E19" s="60">
        <f>MIN(B5:B13)</f>
        <v>7</v>
      </c>
    </row>
    <row r="20" spans="4:5" x14ac:dyDescent="0.25">
      <c r="D20" s="59" t="s">
        <v>44</v>
      </c>
      <c r="E20">
        <f>MAX(B5:B13)</f>
        <v>17</v>
      </c>
    </row>
    <row r="21" spans="4:5" x14ac:dyDescent="0.25">
      <c r="D21" s="59" t="s">
        <v>45</v>
      </c>
      <c r="E21">
        <f>SUM(B5:B13)</f>
        <v>109.74000000000001</v>
      </c>
    </row>
    <row r="22" spans="4:5" x14ac:dyDescent="0.25">
      <c r="D22" s="59" t="s">
        <v>46</v>
      </c>
      <c r="E22">
        <f>COUNTIF(B5:B13,"&lt;10")</f>
        <v>3</v>
      </c>
    </row>
    <row r="23" spans="4:5" x14ac:dyDescent="0.25">
      <c r="D23" s="59" t="s">
        <v>47</v>
      </c>
      <c r="E23">
        <f>STDEV(B5:B13)</f>
        <v>3.414659573076062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workbookViewId="0">
      <selection activeCell="F10" sqref="F10"/>
    </sheetView>
  </sheetViews>
  <sheetFormatPr defaultRowHeight="15" x14ac:dyDescent="0.25"/>
  <cols>
    <col min="3" max="3" width="12.7109375" customWidth="1"/>
  </cols>
  <sheetData>
    <row r="2" spans="1:7" x14ac:dyDescent="0.25">
      <c r="D2" t="s">
        <v>168</v>
      </c>
    </row>
    <row r="3" spans="1:7" x14ac:dyDescent="0.25">
      <c r="D3" t="s">
        <v>169</v>
      </c>
    </row>
    <row r="4" spans="1:7" x14ac:dyDescent="0.25">
      <c r="D4" t="s">
        <v>170</v>
      </c>
    </row>
    <row r="5" spans="1:7" x14ac:dyDescent="0.25">
      <c r="D5" t="s">
        <v>171</v>
      </c>
    </row>
    <row r="6" spans="1:7" x14ac:dyDescent="0.25">
      <c r="D6" t="s">
        <v>172</v>
      </c>
    </row>
    <row r="7" spans="1:7" x14ac:dyDescent="0.25">
      <c r="A7" t="s">
        <v>173</v>
      </c>
    </row>
    <row r="8" spans="1:7" x14ac:dyDescent="0.25">
      <c r="A8" t="s">
        <v>174</v>
      </c>
    </row>
    <row r="9" spans="1:7" x14ac:dyDescent="0.25">
      <c r="A9" t="s">
        <v>175</v>
      </c>
    </row>
    <row r="10" spans="1:7" x14ac:dyDescent="0.25">
      <c r="A10" t="s">
        <v>176</v>
      </c>
    </row>
    <row r="12" spans="1:7" x14ac:dyDescent="0.25">
      <c r="A12" t="s">
        <v>177</v>
      </c>
      <c r="C12" s="65">
        <f ca="1">TODAY()</f>
        <v>42634</v>
      </c>
    </row>
    <row r="13" spans="1:7" x14ac:dyDescent="0.25">
      <c r="A13" t="s">
        <v>178</v>
      </c>
      <c r="C13">
        <v>9712025</v>
      </c>
    </row>
    <row r="14" spans="1:7" x14ac:dyDescent="0.25">
      <c r="A14" t="s">
        <v>179</v>
      </c>
      <c r="C14">
        <f>G26</f>
        <v>2299</v>
      </c>
    </row>
    <row r="16" spans="1:7" x14ac:dyDescent="0.25">
      <c r="A16" t="s">
        <v>180</v>
      </c>
      <c r="C16" t="s">
        <v>181</v>
      </c>
      <c r="E16" t="s">
        <v>182</v>
      </c>
      <c r="F16" t="s">
        <v>107</v>
      </c>
      <c r="G16" t="s">
        <v>183</v>
      </c>
    </row>
    <row r="17" spans="1:7" x14ac:dyDescent="0.25">
      <c r="A17" t="s">
        <v>184</v>
      </c>
      <c r="C17" t="s">
        <v>185</v>
      </c>
      <c r="E17">
        <v>15</v>
      </c>
      <c r="F17">
        <v>30</v>
      </c>
      <c r="G17">
        <f>E17*F17</f>
        <v>450</v>
      </c>
    </row>
    <row r="18" spans="1:7" x14ac:dyDescent="0.25">
      <c r="A18" t="s">
        <v>186</v>
      </c>
      <c r="C18" t="s">
        <v>187</v>
      </c>
      <c r="E18">
        <v>13</v>
      </c>
      <c r="F18">
        <v>50</v>
      </c>
      <c r="G18">
        <f>E18*F18</f>
        <v>650</v>
      </c>
    </row>
    <row r="19" spans="1:7" x14ac:dyDescent="0.25">
      <c r="A19" t="s">
        <v>188</v>
      </c>
      <c r="C19" t="s">
        <v>189</v>
      </c>
      <c r="E19">
        <v>36</v>
      </c>
      <c r="F19">
        <v>25</v>
      </c>
      <c r="G19">
        <f>E19*F19</f>
        <v>900</v>
      </c>
    </row>
    <row r="22" spans="1:7" x14ac:dyDescent="0.25">
      <c r="E22" t="s">
        <v>190</v>
      </c>
      <c r="G22">
        <f>SUM(G17:G20)</f>
        <v>2000</v>
      </c>
    </row>
    <row r="23" spans="1:7" x14ac:dyDescent="0.25">
      <c r="E23" t="s">
        <v>191</v>
      </c>
      <c r="F23" s="75">
        <v>0.05</v>
      </c>
      <c r="G23">
        <f>F23*G22</f>
        <v>100</v>
      </c>
    </row>
    <row r="24" spans="1:7" x14ac:dyDescent="0.25">
      <c r="E24" t="s">
        <v>192</v>
      </c>
      <c r="G24">
        <f>G22-G23</f>
        <v>1900</v>
      </c>
    </row>
    <row r="25" spans="1:7" x14ac:dyDescent="0.25">
      <c r="E25" t="s">
        <v>193</v>
      </c>
      <c r="F25" s="75">
        <v>0.21</v>
      </c>
      <c r="G25">
        <f>F25*G24</f>
        <v>399</v>
      </c>
    </row>
    <row r="26" spans="1:7" x14ac:dyDescent="0.25">
      <c r="E26" t="s">
        <v>194</v>
      </c>
      <c r="G26">
        <f>G24+G25</f>
        <v>2299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7" workbookViewId="0"/>
  </sheetViews>
  <sheetFormatPr defaultRowHeight="15" x14ac:dyDescent="0.25"/>
  <cols>
    <col min="1" max="1" width="21.5703125" customWidth="1"/>
    <col min="2" max="2" width="17.140625" customWidth="1"/>
    <col min="3" max="3" width="22.42578125" customWidth="1"/>
    <col min="4" max="4" width="17" customWidth="1"/>
    <col min="5" max="5" width="20.28515625" customWidth="1"/>
    <col min="6" max="6" width="6.42578125" customWidth="1"/>
    <col min="7" max="7" width="49.140625" customWidth="1"/>
    <col min="9" max="9" width="5.140625" customWidth="1"/>
    <col min="10" max="10" width="58.42578125" customWidth="1"/>
  </cols>
  <sheetData>
    <row r="1" spans="1:11" ht="18.75" x14ac:dyDescent="0.3">
      <c r="A1" s="91" t="s">
        <v>320</v>
      </c>
    </row>
    <row r="3" spans="1:11" x14ac:dyDescent="0.25">
      <c r="A3" t="s">
        <v>321</v>
      </c>
      <c r="B3" t="s">
        <v>322</v>
      </c>
    </row>
    <row r="5" spans="1:11" ht="30" x14ac:dyDescent="0.25">
      <c r="A5" s="92" t="s">
        <v>323</v>
      </c>
      <c r="B5" s="92" t="s">
        <v>324</v>
      </c>
      <c r="C5" s="93" t="s">
        <v>325</v>
      </c>
      <c r="D5" s="92" t="s">
        <v>326</v>
      </c>
      <c r="E5" s="92" t="s">
        <v>327</v>
      </c>
      <c r="F5" s="92"/>
      <c r="I5" s="92"/>
      <c r="J5" s="92"/>
      <c r="K5" s="92"/>
    </row>
    <row r="6" spans="1:11" ht="15.75" thickBot="1" x14ac:dyDescent="0.3">
      <c r="A6" t="s">
        <v>328</v>
      </c>
      <c r="B6">
        <v>34</v>
      </c>
      <c r="C6">
        <v>0.35</v>
      </c>
      <c r="D6" s="65">
        <v>42381</v>
      </c>
      <c r="E6">
        <f>B6*C6</f>
        <v>11.899999999999999</v>
      </c>
    </row>
    <row r="7" spans="1:11" x14ac:dyDescent="0.25">
      <c r="A7" t="s">
        <v>329</v>
      </c>
      <c r="B7">
        <v>62</v>
      </c>
      <c r="C7">
        <v>0.35</v>
      </c>
      <c r="D7" s="65">
        <v>42386</v>
      </c>
      <c r="E7">
        <f t="shared" ref="E7:E24" si="0">B7*C7</f>
        <v>21.7</v>
      </c>
      <c r="G7" s="94" t="s">
        <v>330</v>
      </c>
      <c r="H7" s="95">
        <f>COUNTIF(A6:A24,"Klantbezoek")</f>
        <v>7</v>
      </c>
      <c r="I7" s="96" t="s">
        <v>128</v>
      </c>
      <c r="J7" s="97" t="s">
        <v>331</v>
      </c>
    </row>
    <row r="8" spans="1:11" x14ac:dyDescent="0.25">
      <c r="A8" t="s">
        <v>332</v>
      </c>
      <c r="B8">
        <v>12</v>
      </c>
      <c r="C8">
        <v>0.35</v>
      </c>
      <c r="D8" s="65">
        <v>42427</v>
      </c>
      <c r="E8">
        <f t="shared" si="0"/>
        <v>4.1999999999999993</v>
      </c>
      <c r="G8" s="98" t="s">
        <v>333</v>
      </c>
      <c r="H8" s="99">
        <f>COUNTIF(C6:C24,0.15)</f>
        <v>3</v>
      </c>
      <c r="I8" s="100" t="s">
        <v>128</v>
      </c>
      <c r="J8" s="101" t="s">
        <v>334</v>
      </c>
    </row>
    <row r="9" spans="1:11" x14ac:dyDescent="0.25">
      <c r="A9" t="s">
        <v>335</v>
      </c>
      <c r="B9">
        <v>6</v>
      </c>
      <c r="C9">
        <v>0.15</v>
      </c>
      <c r="D9" s="65">
        <v>42431</v>
      </c>
      <c r="E9">
        <f t="shared" si="0"/>
        <v>0.89999999999999991</v>
      </c>
      <c r="G9" s="98" t="s">
        <v>336</v>
      </c>
      <c r="H9" s="99">
        <f>COUNTIF(D6:D24, "&lt;1/07/2016")</f>
        <v>14</v>
      </c>
      <c r="I9" s="100" t="s">
        <v>128</v>
      </c>
      <c r="J9" s="101" t="s">
        <v>337</v>
      </c>
    </row>
    <row r="10" spans="1:11" x14ac:dyDescent="0.25">
      <c r="A10" t="s">
        <v>329</v>
      </c>
      <c r="B10">
        <v>17</v>
      </c>
      <c r="C10">
        <v>0.35</v>
      </c>
      <c r="D10" s="65">
        <v>42443</v>
      </c>
      <c r="E10">
        <f t="shared" si="0"/>
        <v>5.9499999999999993</v>
      </c>
      <c r="G10" s="98"/>
      <c r="H10" s="99"/>
      <c r="I10" s="99"/>
      <c r="J10" s="101"/>
    </row>
    <row r="11" spans="1:11" x14ac:dyDescent="0.25">
      <c r="A11" t="s">
        <v>329</v>
      </c>
      <c r="B11">
        <v>28</v>
      </c>
      <c r="C11">
        <v>0.35</v>
      </c>
      <c r="D11" s="65">
        <v>42445</v>
      </c>
      <c r="E11">
        <f t="shared" si="0"/>
        <v>9.7999999999999989</v>
      </c>
      <c r="G11" s="98" t="s">
        <v>338</v>
      </c>
      <c r="H11" s="102">
        <f>SUM(E6:E24)</f>
        <v>186.45</v>
      </c>
      <c r="I11" s="100" t="s">
        <v>128</v>
      </c>
      <c r="J11" s="101" t="s">
        <v>339</v>
      </c>
    </row>
    <row r="12" spans="1:11" x14ac:dyDescent="0.25">
      <c r="A12" t="s">
        <v>332</v>
      </c>
      <c r="B12">
        <v>42</v>
      </c>
      <c r="C12">
        <v>0.35</v>
      </c>
      <c r="D12" s="65">
        <v>42473</v>
      </c>
      <c r="E12">
        <f t="shared" si="0"/>
        <v>14.7</v>
      </c>
      <c r="G12" s="98" t="s">
        <v>340</v>
      </c>
      <c r="H12" s="102">
        <f>SUMIF(E6:E24, "&gt;10")</f>
        <v>148.75</v>
      </c>
      <c r="I12" s="100" t="s">
        <v>128</v>
      </c>
      <c r="J12" s="101" t="s">
        <v>341</v>
      </c>
    </row>
    <row r="13" spans="1:11" x14ac:dyDescent="0.25">
      <c r="A13" t="s">
        <v>335</v>
      </c>
      <c r="B13">
        <v>0</v>
      </c>
      <c r="C13">
        <v>0</v>
      </c>
      <c r="D13" s="65">
        <v>42477</v>
      </c>
      <c r="E13">
        <f t="shared" si="0"/>
        <v>0</v>
      </c>
      <c r="G13" s="98" t="s">
        <v>342</v>
      </c>
      <c r="H13" s="102">
        <f>SUMIF(D6:D24, "&gt;31/08/2016",E6:E24)</f>
        <v>49.899999999999991</v>
      </c>
      <c r="I13" s="100" t="s">
        <v>128</v>
      </c>
      <c r="J13" s="101" t="s">
        <v>343</v>
      </c>
    </row>
    <row r="14" spans="1:11" x14ac:dyDescent="0.25">
      <c r="A14" t="s">
        <v>328</v>
      </c>
      <c r="B14">
        <v>24</v>
      </c>
      <c r="C14">
        <v>0.35</v>
      </c>
      <c r="D14" s="65">
        <v>42493</v>
      </c>
      <c r="E14">
        <f t="shared" si="0"/>
        <v>8.3999999999999986</v>
      </c>
      <c r="G14" s="98"/>
      <c r="H14" s="99"/>
      <c r="I14" s="99"/>
      <c r="J14" s="101"/>
    </row>
    <row r="15" spans="1:11" x14ac:dyDescent="0.25">
      <c r="A15" t="s">
        <v>332</v>
      </c>
      <c r="B15">
        <v>53</v>
      </c>
      <c r="C15">
        <v>0.35</v>
      </c>
      <c r="D15" s="65">
        <v>42500</v>
      </c>
      <c r="E15">
        <f t="shared" si="0"/>
        <v>18.549999999999997</v>
      </c>
      <c r="G15" s="98" t="s">
        <v>344</v>
      </c>
      <c r="H15" s="99">
        <f>SUMIF(A6:A24,"Prospectie",B6:B24)</f>
        <v>169</v>
      </c>
      <c r="I15" s="100" t="s">
        <v>128</v>
      </c>
      <c r="J15" s="101" t="s">
        <v>345</v>
      </c>
    </row>
    <row r="16" spans="1:11" ht="15.75" thickBot="1" x14ac:dyDescent="0.3">
      <c r="A16" t="s">
        <v>332</v>
      </c>
      <c r="B16">
        <v>33</v>
      </c>
      <c r="C16">
        <v>0.35</v>
      </c>
      <c r="D16" s="65">
        <v>42507</v>
      </c>
      <c r="E16">
        <f t="shared" si="0"/>
        <v>11.549999999999999</v>
      </c>
      <c r="G16" s="103" t="s">
        <v>346</v>
      </c>
      <c r="H16" s="104">
        <f>SUMIF(A6:A24,"Vergadering (extern)",E6:E24)</f>
        <v>20.299999999999997</v>
      </c>
      <c r="I16" s="105" t="s">
        <v>128</v>
      </c>
      <c r="J16" s="106" t="s">
        <v>347</v>
      </c>
    </row>
    <row r="17" spans="1:10" x14ac:dyDescent="0.25">
      <c r="A17" t="s">
        <v>335</v>
      </c>
      <c r="B17">
        <v>6</v>
      </c>
      <c r="C17">
        <v>0.15</v>
      </c>
      <c r="D17" s="65">
        <v>42523</v>
      </c>
      <c r="E17">
        <f t="shared" si="0"/>
        <v>0.89999999999999991</v>
      </c>
    </row>
    <row r="18" spans="1:10" x14ac:dyDescent="0.25">
      <c r="A18" t="s">
        <v>329</v>
      </c>
      <c r="B18">
        <v>61</v>
      </c>
      <c r="C18">
        <v>0.35</v>
      </c>
      <c r="D18" s="65">
        <v>42530</v>
      </c>
      <c r="E18">
        <f t="shared" si="0"/>
        <v>21.349999999999998</v>
      </c>
    </row>
    <row r="19" spans="1:10" x14ac:dyDescent="0.25">
      <c r="A19" t="s">
        <v>329</v>
      </c>
      <c r="B19">
        <v>19</v>
      </c>
      <c r="C19">
        <v>0.35</v>
      </c>
      <c r="D19" s="65">
        <v>42546</v>
      </c>
      <c r="E19">
        <f t="shared" si="0"/>
        <v>6.6499999999999995</v>
      </c>
    </row>
    <row r="20" spans="1:10" x14ac:dyDescent="0.25">
      <c r="A20" t="s">
        <v>335</v>
      </c>
      <c r="B20">
        <v>0</v>
      </c>
      <c r="C20">
        <v>0</v>
      </c>
      <c r="D20" s="65">
        <v>42616</v>
      </c>
      <c r="E20">
        <f t="shared" si="0"/>
        <v>0</v>
      </c>
    </row>
    <row r="21" spans="1:10" ht="15.75" thickBot="1" x14ac:dyDescent="0.3">
      <c r="A21" t="s">
        <v>335</v>
      </c>
      <c r="B21">
        <v>6</v>
      </c>
      <c r="C21">
        <v>0.15</v>
      </c>
      <c r="D21" s="65">
        <v>42627</v>
      </c>
      <c r="E21">
        <f t="shared" si="0"/>
        <v>0.89999999999999991</v>
      </c>
    </row>
    <row r="22" spans="1:10" x14ac:dyDescent="0.25">
      <c r="A22" t="s">
        <v>329</v>
      </c>
      <c r="B22">
        <v>43</v>
      </c>
      <c r="C22">
        <v>0.35</v>
      </c>
      <c r="D22" s="65">
        <v>42650</v>
      </c>
      <c r="E22">
        <f t="shared" si="0"/>
        <v>15.049999999999999</v>
      </c>
      <c r="G22" s="107" t="s">
        <v>348</v>
      </c>
      <c r="H22" s="108"/>
      <c r="I22" s="108"/>
      <c r="J22" s="109"/>
    </row>
    <row r="23" spans="1:10" x14ac:dyDescent="0.25">
      <c r="A23" t="s">
        <v>332</v>
      </c>
      <c r="B23">
        <v>29</v>
      </c>
      <c r="C23">
        <v>0.35</v>
      </c>
      <c r="D23" s="65">
        <v>42659</v>
      </c>
      <c r="E23">
        <f t="shared" si="0"/>
        <v>10.149999999999999</v>
      </c>
      <c r="G23" s="110" t="s">
        <v>349</v>
      </c>
      <c r="H23" s="111">
        <f>COUNTIF(A6:A24,"Vergadering (intern)")</f>
        <v>5</v>
      </c>
      <c r="I23" s="118" t="s">
        <v>128</v>
      </c>
      <c r="J23" s="112" t="s">
        <v>359</v>
      </c>
    </row>
    <row r="24" spans="1:10" x14ac:dyDescent="0.25">
      <c r="A24" t="s">
        <v>329</v>
      </c>
      <c r="B24">
        <v>68</v>
      </c>
      <c r="C24">
        <v>0.35</v>
      </c>
      <c r="D24" s="65">
        <v>42678</v>
      </c>
      <c r="E24">
        <f t="shared" si="0"/>
        <v>23.799999999999997</v>
      </c>
      <c r="G24" s="110" t="s">
        <v>350</v>
      </c>
      <c r="H24" s="111">
        <f>COUNTIF(C6:C24,0.35)</f>
        <v>14</v>
      </c>
      <c r="I24" s="118" t="s">
        <v>128</v>
      </c>
      <c r="J24" s="112" t="s">
        <v>360</v>
      </c>
    </row>
    <row r="25" spans="1:10" x14ac:dyDescent="0.25">
      <c r="G25" s="110" t="s">
        <v>351</v>
      </c>
      <c r="H25" s="111">
        <f>COUNTIF(D6:D24, "&gt;31/08/2016")</f>
        <v>5</v>
      </c>
      <c r="I25" s="118" t="s">
        <v>128</v>
      </c>
      <c r="J25" s="112" t="s">
        <v>361</v>
      </c>
    </row>
    <row r="26" spans="1:10" ht="15.75" thickBot="1" x14ac:dyDescent="0.3">
      <c r="G26" s="110" t="s">
        <v>352</v>
      </c>
      <c r="H26" s="111">
        <f>SUMIF(E6:E24, "&lt;20")</f>
        <v>119.6</v>
      </c>
      <c r="I26" s="118" t="s">
        <v>128</v>
      </c>
      <c r="J26" s="112" t="s">
        <v>362</v>
      </c>
    </row>
    <row r="27" spans="1:10" x14ac:dyDescent="0.25">
      <c r="A27" s="94" t="s">
        <v>353</v>
      </c>
      <c r="B27" s="95"/>
      <c r="C27" s="95">
        <f>SUMIFS(E7:E25,A7:A25,"Klantbezoek",D7:D25,"&gt;31/03/2016")</f>
        <v>66.849999999999994</v>
      </c>
      <c r="D27" s="95"/>
      <c r="E27" s="97"/>
      <c r="G27" s="110" t="s">
        <v>354</v>
      </c>
      <c r="H27" s="111">
        <f>SUMIF(D6:D24, "&lt;1/07/2016",E6:E24)</f>
        <v>136.54999999999998</v>
      </c>
      <c r="I27" s="118" t="s">
        <v>128</v>
      </c>
      <c r="J27" s="112" t="s">
        <v>363</v>
      </c>
    </row>
    <row r="28" spans="1:10" ht="15.75" thickBot="1" x14ac:dyDescent="0.3">
      <c r="A28" s="113"/>
      <c r="B28" s="105" t="s">
        <v>128</v>
      </c>
      <c r="C28" s="114" t="s">
        <v>355</v>
      </c>
      <c r="D28" s="114"/>
      <c r="E28" s="106"/>
      <c r="G28" s="110" t="s">
        <v>356</v>
      </c>
      <c r="H28" s="111">
        <f>SUMIF(A6:A24,"Klantbezoek",B6:B24)</f>
        <v>298</v>
      </c>
      <c r="I28" s="118" t="s">
        <v>128</v>
      </c>
      <c r="J28" s="112" t="s">
        <v>364</v>
      </c>
    </row>
    <row r="29" spans="1:10" x14ac:dyDescent="0.25">
      <c r="G29" s="110" t="s">
        <v>357</v>
      </c>
      <c r="H29" s="111">
        <f>SUMIF(A6:A24,"Prospectie",E6:E24)</f>
        <v>59.149999999999991</v>
      </c>
      <c r="I29" s="118" t="s">
        <v>128</v>
      </c>
      <c r="J29" s="112" t="s">
        <v>365</v>
      </c>
    </row>
    <row r="30" spans="1:10" ht="15.75" thickBot="1" x14ac:dyDescent="0.3">
      <c r="G30" s="115" t="s">
        <v>358</v>
      </c>
      <c r="H30" s="116">
        <f>SUMIFS(E7:E25,A7:A25,"Prospectie",D7:D25,"&gt;31/05/2016")</f>
        <v>10.149999999999999</v>
      </c>
      <c r="I30" s="119" t="s">
        <v>128</v>
      </c>
      <c r="J30" s="117" t="s">
        <v>366</v>
      </c>
    </row>
  </sheetData>
  <dataValidations count="3">
    <dataValidation type="list" allowBlank="1" showInputMessage="1" showErrorMessage="1" sqref="C6:C24">
      <mc:AlternateContent xmlns:x12ac="http://schemas.microsoft.com/office/spreadsheetml/2011/1/ac" xmlns:mc="http://schemas.openxmlformats.org/markup-compatibility/2006">
        <mc:Choice Requires="x12ac">
          <x12ac:list>0," 0,15"," 0,35"</x12ac:list>
        </mc:Choice>
        <mc:Fallback>
          <formula1>"0, 0,15, 0,35"</formula1>
        </mc:Fallback>
      </mc:AlternateContent>
    </dataValidation>
    <dataValidation type="list" allowBlank="1" showInputMessage="1" showErrorMessage="1" sqref="A6:A24">
      <formula1>"Vergadering (extern), Vergadering (intern), Klantbezoek, Prospectie"</formula1>
    </dataValidation>
    <dataValidation type="date" allowBlank="1" showInputMessage="1" showErrorMessage="1" sqref="D6:D24">
      <formula1>42370</formula1>
      <formula2>42735</formula2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L27" sqref="L27"/>
    </sheetView>
  </sheetViews>
  <sheetFormatPr defaultRowHeight="15" x14ac:dyDescent="0.25"/>
  <sheetData>
    <row r="1" spans="1:3" x14ac:dyDescent="0.25">
      <c r="A1" s="89" t="s">
        <v>314</v>
      </c>
    </row>
    <row r="2" spans="1:3" x14ac:dyDescent="0.25">
      <c r="A2" s="89" t="s">
        <v>315</v>
      </c>
    </row>
    <row r="3" spans="1:3" x14ac:dyDescent="0.25">
      <c r="A3" s="89" t="s">
        <v>316</v>
      </c>
    </row>
    <row r="4" spans="1:3" x14ac:dyDescent="0.25">
      <c r="A4" s="89"/>
    </row>
    <row r="5" spans="1:3" x14ac:dyDescent="0.25">
      <c r="A5" t="s">
        <v>317</v>
      </c>
    </row>
    <row r="6" spans="1:3" x14ac:dyDescent="0.25">
      <c r="A6" t="s">
        <v>318</v>
      </c>
    </row>
    <row r="7" spans="1:3" x14ac:dyDescent="0.25">
      <c r="A7" t="s">
        <v>165</v>
      </c>
    </row>
    <row r="8" spans="1:3" x14ac:dyDescent="0.25">
      <c r="A8" t="s">
        <v>319</v>
      </c>
    </row>
    <row r="9" spans="1:3" x14ac:dyDescent="0.25">
      <c r="A9" t="s">
        <v>166</v>
      </c>
    </row>
    <row r="11" spans="1:3" x14ac:dyDescent="0.25">
      <c r="A11" t="s">
        <v>167</v>
      </c>
      <c r="B11" t="s">
        <v>107</v>
      </c>
      <c r="C11" t="s">
        <v>108</v>
      </c>
    </row>
    <row r="12" spans="1:3" x14ac:dyDescent="0.25">
      <c r="A12" t="s">
        <v>297</v>
      </c>
      <c r="B12">
        <v>2</v>
      </c>
      <c r="C12" s="90">
        <f>B12/B$21</f>
        <v>6.1538461538461538E-3</v>
      </c>
    </row>
    <row r="13" spans="1:3" x14ac:dyDescent="0.25">
      <c r="A13" t="s">
        <v>298</v>
      </c>
      <c r="B13">
        <v>122</v>
      </c>
      <c r="C13" s="90">
        <f t="shared" ref="C13:C21" si="0">B13/B$21</f>
        <v>0.37538461538461537</v>
      </c>
    </row>
    <row r="14" spans="1:3" x14ac:dyDescent="0.25">
      <c r="A14" t="s">
        <v>299</v>
      </c>
      <c r="B14">
        <v>121</v>
      </c>
      <c r="C14" s="90">
        <f t="shared" si="0"/>
        <v>0.37230769230769228</v>
      </c>
    </row>
    <row r="15" spans="1:3" x14ac:dyDescent="0.25">
      <c r="A15" t="s">
        <v>300</v>
      </c>
      <c r="B15">
        <v>51</v>
      </c>
      <c r="C15" s="90">
        <f t="shared" si="0"/>
        <v>0.15692307692307692</v>
      </c>
    </row>
    <row r="16" spans="1:3" x14ac:dyDescent="0.25">
      <c r="A16" t="s">
        <v>301</v>
      </c>
      <c r="B16">
        <v>15</v>
      </c>
      <c r="C16" s="90">
        <f t="shared" si="0"/>
        <v>4.6153846153846156E-2</v>
      </c>
    </row>
    <row r="17" spans="1:3" x14ac:dyDescent="0.25">
      <c r="A17" t="s">
        <v>302</v>
      </c>
      <c r="B17">
        <v>5</v>
      </c>
      <c r="C17" s="90">
        <f t="shared" si="0"/>
        <v>1.5384615384615385E-2</v>
      </c>
    </row>
    <row r="18" spans="1:3" x14ac:dyDescent="0.25">
      <c r="A18" t="s">
        <v>303</v>
      </c>
      <c r="B18">
        <v>1</v>
      </c>
      <c r="C18" s="90">
        <f t="shared" si="0"/>
        <v>3.0769230769230769E-3</v>
      </c>
    </row>
    <row r="19" spans="1:3" x14ac:dyDescent="0.25">
      <c r="A19" t="s">
        <v>304</v>
      </c>
      <c r="B19">
        <v>4</v>
      </c>
      <c r="C19" s="90">
        <f t="shared" si="0"/>
        <v>1.2307692307692308E-2</v>
      </c>
    </row>
    <row r="20" spans="1:3" x14ac:dyDescent="0.25">
      <c r="A20" t="s">
        <v>305</v>
      </c>
      <c r="B20">
        <v>4</v>
      </c>
      <c r="C20" s="90">
        <f t="shared" si="0"/>
        <v>1.2307692307692308E-2</v>
      </c>
    </row>
    <row r="21" spans="1:3" x14ac:dyDescent="0.25">
      <c r="A21" t="s">
        <v>4</v>
      </c>
      <c r="B21">
        <f>SUM(B12:B20)</f>
        <v>325</v>
      </c>
      <c r="C21" s="90">
        <f t="shared" si="0"/>
        <v>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9" sqref="G19"/>
    </sheetView>
  </sheetViews>
  <sheetFormatPr defaultRowHeight="15" x14ac:dyDescent="0.25"/>
  <cols>
    <col min="4" max="13" width="9.28515625" customWidth="1"/>
  </cols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13" workbookViewId="0">
      <selection activeCell="J26" sqref="J26"/>
    </sheetView>
  </sheetViews>
  <sheetFormatPr defaultRowHeight="15" x14ac:dyDescent="0.25"/>
  <cols>
    <col min="1" max="1" width="18.85546875" customWidth="1"/>
    <col min="2" max="2" width="13.7109375" customWidth="1"/>
    <col min="3" max="3" width="14.28515625" customWidth="1"/>
    <col min="4" max="4" width="12.5703125" customWidth="1"/>
    <col min="5" max="5" width="19.5703125" customWidth="1"/>
    <col min="6" max="6" width="12.7109375" customWidth="1"/>
    <col min="7" max="7" width="7.28515625" customWidth="1"/>
    <col min="8" max="8" width="8.5703125" customWidth="1"/>
    <col min="9" max="9" width="22.140625" customWidth="1"/>
    <col min="10" max="10" width="20.7109375" customWidth="1"/>
    <col min="11" max="11" width="21.140625" customWidth="1"/>
    <col min="13" max="13" width="20.7109375" customWidth="1"/>
    <col min="14" max="14" width="13.85546875" customWidth="1"/>
    <col min="18" max="18" width="15.85546875" customWidth="1"/>
    <col min="19" max="19" width="12" customWidth="1"/>
  </cols>
  <sheetData>
    <row r="1" spans="1:14" ht="18" x14ac:dyDescent="0.25">
      <c r="A1" s="61" t="s">
        <v>48</v>
      </c>
      <c r="I1" s="62"/>
      <c r="J1" s="62"/>
    </row>
    <row r="2" spans="1:14" x14ac:dyDescent="0.25">
      <c r="I2" s="62"/>
      <c r="J2" s="62"/>
    </row>
    <row r="3" spans="1:14" s="63" customFormat="1" x14ac:dyDescent="0.25">
      <c r="A3" s="63" t="s">
        <v>49</v>
      </c>
      <c r="B3" s="63" t="s">
        <v>50</v>
      </c>
      <c r="C3" s="63" t="s">
        <v>51</v>
      </c>
      <c r="D3" s="63" t="s">
        <v>52</v>
      </c>
      <c r="E3" s="63" t="s">
        <v>53</v>
      </c>
      <c r="F3" s="63" t="s">
        <v>54</v>
      </c>
      <c r="G3" s="63" t="s">
        <v>55</v>
      </c>
      <c r="H3" s="63" t="s">
        <v>306</v>
      </c>
      <c r="I3" s="64" t="s">
        <v>57</v>
      </c>
      <c r="J3" s="64" t="s">
        <v>58</v>
      </c>
      <c r="K3" s="63" t="s">
        <v>59</v>
      </c>
    </row>
    <row r="4" spans="1:14" x14ac:dyDescent="0.25">
      <c r="A4" t="s">
        <v>60</v>
      </c>
      <c r="B4" t="s">
        <v>61</v>
      </c>
      <c r="C4" t="s">
        <v>62</v>
      </c>
      <c r="D4" t="s">
        <v>63</v>
      </c>
      <c r="E4" s="65">
        <v>36018</v>
      </c>
      <c r="F4" t="s">
        <v>64</v>
      </c>
      <c r="G4">
        <v>2</v>
      </c>
      <c r="H4" t="s">
        <v>65</v>
      </c>
      <c r="I4" s="62">
        <v>13.25</v>
      </c>
      <c r="J4" s="62"/>
      <c r="K4" s="62">
        <f t="shared" ref="K4:K15" si="0">ROUND(AVERAGE(I4:J4),1)</f>
        <v>13.3</v>
      </c>
      <c r="M4" t="s">
        <v>124</v>
      </c>
      <c r="N4">
        <f>DMIN(Tabel1[[#All],[Voornaam]:[Stage-gemiddelde]],Tabel1[[#Headers],[Stagequotering 2]],Tabel1[Stagequotering 2])</f>
        <v>10</v>
      </c>
    </row>
    <row r="5" spans="1:14" x14ac:dyDescent="0.25">
      <c r="A5" t="s">
        <v>66</v>
      </c>
      <c r="B5" t="s">
        <v>67</v>
      </c>
      <c r="C5" t="s">
        <v>68</v>
      </c>
      <c r="D5" t="s">
        <v>69</v>
      </c>
      <c r="E5" s="65">
        <v>35938</v>
      </c>
      <c r="F5" s="60" t="s">
        <v>70</v>
      </c>
      <c r="G5">
        <v>3</v>
      </c>
      <c r="H5" t="s">
        <v>65</v>
      </c>
      <c r="I5" s="62">
        <v>12.8</v>
      </c>
      <c r="J5" s="62">
        <v>13.5</v>
      </c>
      <c r="K5" s="62">
        <f t="shared" si="0"/>
        <v>13.2</v>
      </c>
      <c r="M5" t="s">
        <v>125</v>
      </c>
      <c r="N5">
        <f>DMAX(Tabel1[[#All],[Voornaam]:[Stage-gemiddelde]],Tabel1[[#Headers],[Stagequotering 2]],Tabel1[Stagequotering 2])</f>
        <v>14.6</v>
      </c>
    </row>
    <row r="6" spans="1:14" x14ac:dyDescent="0.25">
      <c r="A6" t="s">
        <v>71</v>
      </c>
      <c r="B6" t="s">
        <v>72</v>
      </c>
      <c r="C6" t="s">
        <v>73</v>
      </c>
      <c r="D6" t="s">
        <v>63</v>
      </c>
      <c r="E6" s="65">
        <v>35685</v>
      </c>
      <c r="F6" t="s">
        <v>64</v>
      </c>
      <c r="G6">
        <v>3</v>
      </c>
      <c r="H6" t="s">
        <v>74</v>
      </c>
      <c r="I6" s="62">
        <v>14</v>
      </c>
      <c r="J6" s="62">
        <v>15</v>
      </c>
      <c r="K6" s="62">
        <f t="shared" si="0"/>
        <v>14.5</v>
      </c>
      <c r="M6" t="s">
        <v>126</v>
      </c>
      <c r="N6">
        <f>DAVERAGE(Tabel1[[#All],[Voornaam]:[Stage-gemiddelde]],Tabel1[[#Headers],[Stagequotering 2]],Tabel1[Stagequotering 2])</f>
        <v>12.620833333333332</v>
      </c>
    </row>
    <row r="7" spans="1:14" x14ac:dyDescent="0.25">
      <c r="A7" t="s">
        <v>75</v>
      </c>
      <c r="B7" t="s">
        <v>76</v>
      </c>
      <c r="C7" t="s">
        <v>77</v>
      </c>
      <c r="D7" t="s">
        <v>69</v>
      </c>
      <c r="E7" s="65">
        <v>35681</v>
      </c>
      <c r="F7" s="60" t="s">
        <v>70</v>
      </c>
      <c r="G7">
        <v>2</v>
      </c>
      <c r="H7" t="s">
        <v>74</v>
      </c>
      <c r="I7" s="62">
        <v>11</v>
      </c>
      <c r="J7" s="62"/>
      <c r="K7" s="62">
        <f t="shared" si="0"/>
        <v>11</v>
      </c>
      <c r="M7" t="s">
        <v>47</v>
      </c>
      <c r="N7">
        <f>DSTDEVP(Tabel1[[#All],[Voornaam]:[Stage-gemiddelde]],Tabel1[[#Headers],[Stagequotering 2]],Tabel1[Stagequotering 2])</f>
        <v>1.3891631673621303</v>
      </c>
    </row>
    <row r="8" spans="1:14" x14ac:dyDescent="0.25">
      <c r="A8" t="s">
        <v>78</v>
      </c>
      <c r="B8" t="s">
        <v>79</v>
      </c>
      <c r="C8" t="s">
        <v>80</v>
      </c>
      <c r="D8" t="s">
        <v>69</v>
      </c>
      <c r="E8" s="65">
        <v>35754</v>
      </c>
      <c r="F8" s="60" t="s">
        <v>70</v>
      </c>
      <c r="G8">
        <v>3</v>
      </c>
      <c r="H8" t="s">
        <v>65</v>
      </c>
      <c r="I8" s="62">
        <v>14</v>
      </c>
      <c r="J8" s="62">
        <v>14.2</v>
      </c>
      <c r="K8" s="62">
        <f t="shared" si="0"/>
        <v>14.1</v>
      </c>
    </row>
    <row r="9" spans="1:14" x14ac:dyDescent="0.25">
      <c r="A9" t="s">
        <v>81</v>
      </c>
      <c r="B9" t="s">
        <v>82</v>
      </c>
      <c r="C9" t="s">
        <v>83</v>
      </c>
      <c r="D9" t="s">
        <v>69</v>
      </c>
      <c r="E9" s="65">
        <v>31809</v>
      </c>
      <c r="F9" t="s">
        <v>64</v>
      </c>
      <c r="G9">
        <v>2</v>
      </c>
      <c r="H9" s="60" t="s">
        <v>312</v>
      </c>
      <c r="I9" s="62">
        <v>12</v>
      </c>
      <c r="J9" s="62"/>
      <c r="K9" s="62">
        <f t="shared" si="0"/>
        <v>12</v>
      </c>
    </row>
    <row r="10" spans="1:14" x14ac:dyDescent="0.25">
      <c r="A10" t="s">
        <v>84</v>
      </c>
      <c r="B10" t="s">
        <v>85</v>
      </c>
      <c r="C10" t="s">
        <v>86</v>
      </c>
      <c r="D10" t="s">
        <v>63</v>
      </c>
      <c r="E10" s="65">
        <v>32243</v>
      </c>
      <c r="F10" s="60" t="s">
        <v>70</v>
      </c>
      <c r="G10">
        <v>2</v>
      </c>
      <c r="H10" t="s">
        <v>312</v>
      </c>
      <c r="I10" s="62">
        <v>12.8</v>
      </c>
      <c r="J10" s="62"/>
      <c r="K10" s="62">
        <f t="shared" si="0"/>
        <v>12.8</v>
      </c>
    </row>
    <row r="11" spans="1:14" x14ac:dyDescent="0.25">
      <c r="A11" t="s">
        <v>88</v>
      </c>
      <c r="B11" t="s">
        <v>89</v>
      </c>
      <c r="C11" t="s">
        <v>90</v>
      </c>
      <c r="D11" t="s">
        <v>69</v>
      </c>
      <c r="E11" s="65">
        <v>35411</v>
      </c>
      <c r="F11" t="s">
        <v>91</v>
      </c>
      <c r="G11">
        <v>3</v>
      </c>
      <c r="H11" t="s">
        <v>74</v>
      </c>
      <c r="I11" s="62">
        <v>10</v>
      </c>
      <c r="J11" s="62">
        <v>8</v>
      </c>
      <c r="K11" s="62">
        <f t="shared" si="0"/>
        <v>9</v>
      </c>
    </row>
    <row r="12" spans="1:14" x14ac:dyDescent="0.25">
      <c r="A12" t="s">
        <v>92</v>
      </c>
      <c r="B12" t="s">
        <v>93</v>
      </c>
      <c r="C12" t="s">
        <v>94</v>
      </c>
      <c r="D12" t="s">
        <v>69</v>
      </c>
      <c r="E12" s="65">
        <v>35528</v>
      </c>
      <c r="F12" t="s">
        <v>91</v>
      </c>
      <c r="G12">
        <v>3</v>
      </c>
      <c r="H12" t="s">
        <v>65</v>
      </c>
      <c r="I12" s="62">
        <v>14.6</v>
      </c>
      <c r="J12" s="62">
        <v>15</v>
      </c>
      <c r="K12" s="62">
        <f t="shared" si="0"/>
        <v>14.8</v>
      </c>
    </row>
    <row r="13" spans="1:14" x14ac:dyDescent="0.25">
      <c r="A13" t="s">
        <v>95</v>
      </c>
      <c r="B13" t="s">
        <v>96</v>
      </c>
      <c r="C13" t="s">
        <v>97</v>
      </c>
      <c r="D13" t="s">
        <v>69</v>
      </c>
      <c r="E13" s="65">
        <v>35581</v>
      </c>
      <c r="F13" s="60" t="s">
        <v>70</v>
      </c>
      <c r="G13">
        <v>3</v>
      </c>
      <c r="H13" t="s">
        <v>312</v>
      </c>
      <c r="I13" s="62">
        <v>10.7</v>
      </c>
      <c r="J13" s="62">
        <v>12</v>
      </c>
      <c r="K13" s="62">
        <f t="shared" si="0"/>
        <v>11.4</v>
      </c>
    </row>
    <row r="14" spans="1:14" x14ac:dyDescent="0.25">
      <c r="A14" t="s">
        <v>98</v>
      </c>
      <c r="B14" t="s">
        <v>99</v>
      </c>
      <c r="C14" t="s">
        <v>100</v>
      </c>
      <c r="D14" t="s">
        <v>69</v>
      </c>
      <c r="E14" s="65">
        <v>35983</v>
      </c>
      <c r="F14" s="60" t="s">
        <v>70</v>
      </c>
      <c r="G14">
        <v>2</v>
      </c>
      <c r="H14" t="s">
        <v>65</v>
      </c>
      <c r="I14" s="62">
        <v>12.5</v>
      </c>
      <c r="J14" s="62"/>
      <c r="K14" s="62">
        <f t="shared" si="0"/>
        <v>12.5</v>
      </c>
    </row>
    <row r="15" spans="1:14" x14ac:dyDescent="0.25">
      <c r="A15" t="s">
        <v>101</v>
      </c>
      <c r="B15" t="s">
        <v>102</v>
      </c>
      <c r="C15" t="s">
        <v>103</v>
      </c>
      <c r="D15" t="s">
        <v>63</v>
      </c>
      <c r="E15" s="65">
        <v>35225</v>
      </c>
      <c r="F15" s="60" t="s">
        <v>70</v>
      </c>
      <c r="G15">
        <v>3</v>
      </c>
      <c r="H15" t="s">
        <v>74</v>
      </c>
      <c r="I15" s="62">
        <v>13.8</v>
      </c>
      <c r="J15" s="62">
        <v>16.2</v>
      </c>
      <c r="K15" s="62">
        <f t="shared" si="0"/>
        <v>15</v>
      </c>
    </row>
    <row r="16" spans="1:14" ht="15" customHeight="1" x14ac:dyDescent="0.25"/>
    <row r="19" spans="1:17" x14ac:dyDescent="0.25">
      <c r="G19" s="69" t="s">
        <v>104</v>
      </c>
      <c r="H19" t="s">
        <v>105</v>
      </c>
    </row>
    <row r="20" spans="1:17" x14ac:dyDescent="0.25">
      <c r="C20" s="69" t="s">
        <v>106</v>
      </c>
      <c r="G20" s="66" t="s">
        <v>91</v>
      </c>
      <c r="H20" s="29">
        <v>2</v>
      </c>
      <c r="K20" s="62"/>
    </row>
    <row r="21" spans="1:17" x14ac:dyDescent="0.25">
      <c r="B21" s="69" t="s">
        <v>54</v>
      </c>
      <c r="C21" s="30" t="s">
        <v>107</v>
      </c>
      <c r="D21" s="30" t="s">
        <v>108</v>
      </c>
      <c r="G21" s="66" t="s">
        <v>64</v>
      </c>
      <c r="H21" s="29">
        <v>3</v>
      </c>
      <c r="J21" s="62"/>
      <c r="L21" s="69" t="s">
        <v>52</v>
      </c>
      <c r="M21" s="69"/>
    </row>
    <row r="22" spans="1:17" x14ac:dyDescent="0.25">
      <c r="B22" s="66" t="s">
        <v>91</v>
      </c>
      <c r="C22" s="67">
        <v>2</v>
      </c>
      <c r="D22" s="68">
        <v>0.16666666666666666</v>
      </c>
      <c r="G22" s="66" t="s">
        <v>70</v>
      </c>
      <c r="H22" s="29">
        <v>7</v>
      </c>
      <c r="J22" s="62"/>
      <c r="L22" t="s">
        <v>63</v>
      </c>
      <c r="N22" t="s">
        <v>69</v>
      </c>
      <c r="P22" t="s">
        <v>122</v>
      </c>
      <c r="Q22" t="s">
        <v>123</v>
      </c>
    </row>
    <row r="23" spans="1:17" x14ac:dyDescent="0.25">
      <c r="A23" s="62"/>
      <c r="B23" s="66" t="s">
        <v>64</v>
      </c>
      <c r="C23" s="67">
        <v>3</v>
      </c>
      <c r="D23" s="68">
        <v>0.25</v>
      </c>
      <c r="G23" s="66" t="s">
        <v>109</v>
      </c>
      <c r="H23" s="29">
        <v>12</v>
      </c>
      <c r="J23" s="62"/>
      <c r="K23" s="69" t="s">
        <v>56</v>
      </c>
      <c r="L23" t="s">
        <v>107</v>
      </c>
      <c r="M23" t="s">
        <v>108</v>
      </c>
      <c r="N23" t="s">
        <v>107</v>
      </c>
      <c r="O23" t="s">
        <v>108</v>
      </c>
    </row>
    <row r="24" spans="1:17" x14ac:dyDescent="0.25">
      <c r="A24" s="62"/>
      <c r="B24" s="66" t="s">
        <v>70</v>
      </c>
      <c r="C24" s="67">
        <v>7</v>
      </c>
      <c r="D24" s="68">
        <v>0.58333333333333337</v>
      </c>
      <c r="J24" s="62"/>
      <c r="K24" s="66" t="s">
        <v>74</v>
      </c>
      <c r="L24" s="29">
        <v>2</v>
      </c>
      <c r="M24" s="68">
        <v>0.5</v>
      </c>
      <c r="N24" s="29">
        <v>2</v>
      </c>
      <c r="O24" s="68">
        <v>0.5</v>
      </c>
      <c r="P24" s="29">
        <v>4</v>
      </c>
      <c r="Q24" s="68">
        <v>1</v>
      </c>
    </row>
    <row r="25" spans="1:17" x14ac:dyDescent="0.25">
      <c r="A25" s="62"/>
      <c r="B25" s="66" t="s">
        <v>109</v>
      </c>
      <c r="C25" s="67">
        <v>12</v>
      </c>
      <c r="D25" s="68">
        <v>1</v>
      </c>
      <c r="J25" s="62"/>
      <c r="K25" s="66" t="s">
        <v>65</v>
      </c>
      <c r="L25" s="29">
        <v>1</v>
      </c>
      <c r="M25" s="68">
        <v>0.16666666666666666</v>
      </c>
      <c r="N25" s="29">
        <v>5</v>
      </c>
      <c r="O25" s="68">
        <v>0.83333333333333337</v>
      </c>
      <c r="P25" s="29">
        <v>6</v>
      </c>
      <c r="Q25" s="68">
        <v>1</v>
      </c>
    </row>
    <row r="26" spans="1:17" x14ac:dyDescent="0.25">
      <c r="A26" s="62"/>
      <c r="J26" s="62"/>
      <c r="K26" s="66" t="s">
        <v>87</v>
      </c>
      <c r="L26" s="29">
        <v>1</v>
      </c>
      <c r="M26" s="68">
        <v>0.5</v>
      </c>
      <c r="N26" s="29">
        <v>1</v>
      </c>
      <c r="O26" s="68">
        <v>0.5</v>
      </c>
      <c r="P26" s="29">
        <v>2</v>
      </c>
      <c r="Q26" s="68">
        <v>1</v>
      </c>
    </row>
    <row r="27" spans="1:17" x14ac:dyDescent="0.25">
      <c r="A27" s="62"/>
      <c r="J27" s="62"/>
      <c r="K27" s="66" t="s">
        <v>109</v>
      </c>
      <c r="L27" s="29">
        <v>4</v>
      </c>
      <c r="M27" s="68">
        <v>0.33333333333333331</v>
      </c>
      <c r="N27" s="29">
        <v>8</v>
      </c>
      <c r="O27" s="68">
        <v>0.66666666666666663</v>
      </c>
      <c r="P27" s="29">
        <v>12</v>
      </c>
      <c r="Q27" s="68">
        <v>1</v>
      </c>
    </row>
    <row r="28" spans="1:17" x14ac:dyDescent="0.25">
      <c r="I28" s="62"/>
      <c r="J28" s="62"/>
    </row>
    <row r="29" spans="1:17" x14ac:dyDescent="0.25">
      <c r="I29" s="62"/>
      <c r="J29" s="62"/>
    </row>
    <row r="30" spans="1:17" x14ac:dyDescent="0.25">
      <c r="I30" s="62"/>
      <c r="J30" s="62"/>
    </row>
    <row r="31" spans="1:17" x14ac:dyDescent="0.25">
      <c r="I31" s="62"/>
      <c r="J31" s="62"/>
    </row>
    <row r="32" spans="1:17" x14ac:dyDescent="0.25">
      <c r="I32" s="62"/>
      <c r="J32" s="62"/>
    </row>
    <row r="33" spans="9:10" x14ac:dyDescent="0.25">
      <c r="I33" s="62"/>
    </row>
    <row r="34" spans="9:10" x14ac:dyDescent="0.25">
      <c r="I34" s="62"/>
    </row>
    <row r="35" spans="9:10" x14ac:dyDescent="0.25">
      <c r="I35" s="62"/>
    </row>
    <row r="36" spans="9:10" x14ac:dyDescent="0.25">
      <c r="I36" s="62"/>
    </row>
    <row r="37" spans="9:10" x14ac:dyDescent="0.25">
      <c r="I37" s="62"/>
    </row>
    <row r="43" spans="9:10" x14ac:dyDescent="0.25">
      <c r="J43" s="62"/>
    </row>
    <row r="44" spans="9:10" x14ac:dyDescent="0.25">
      <c r="J44" s="62"/>
    </row>
    <row r="45" spans="9:10" x14ac:dyDescent="0.25">
      <c r="J45" s="62"/>
    </row>
  </sheetData>
  <dataValidations count="4">
    <dataValidation type="date" operator="lessThan" allowBlank="1" showInputMessage="1" showErrorMessage="1" sqref="E1:E3">
      <formula1>31048</formula1>
    </dataValidation>
    <dataValidation type="list" allowBlank="1" showInputMessage="1" showErrorMessage="1" sqref="D1:D15">
      <formula1>"M,V"</formula1>
    </dataValidation>
    <dataValidation type="decimal" errorStyle="warning" allowBlank="1" showInputMessage="1" showErrorMessage="1" errorTitle="Foutieve invoer" error="De ingevoerde waarde moet tussel 0 en 20 gelegen zijn." promptTitle="Invoer quotering" prompt="Vul een (decimaal) cijfer tussen 0 en 20 in." sqref="J1:J22 A23:A27 J43:J45 I1:I18 K20">
      <formula1>0</formula1>
      <formula2>20</formula2>
    </dataValidation>
    <dataValidation operator="lessThan" allowBlank="1" showInputMessage="1" showErrorMessage="1" sqref="E4:E15"/>
  </dataValidations>
  <pageMargins left="0.7" right="0.7" top="0.75" bottom="0.75" header="0.3" footer="0.3"/>
  <drawing r:id="rId4"/>
  <tableParts count="1">
    <tablePart r:id="rId5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workbookViewId="0"/>
  </sheetViews>
  <sheetFormatPr defaultColWidth="11.7109375" defaultRowHeight="15" x14ac:dyDescent="0.25"/>
  <cols>
    <col min="1" max="1" width="19.5703125" customWidth="1"/>
    <col min="2" max="2" width="11.28515625" customWidth="1"/>
    <col min="3" max="3" width="11.140625" customWidth="1"/>
    <col min="4" max="4" width="14" customWidth="1"/>
    <col min="5" max="5" width="9.5703125" customWidth="1"/>
    <col min="6" max="6" width="12.140625" customWidth="1"/>
    <col min="7" max="7" width="8" customWidth="1"/>
    <col min="8" max="8" width="11.28515625" customWidth="1"/>
    <col min="9" max="9" width="12" customWidth="1"/>
    <col min="10" max="10" width="24" customWidth="1"/>
    <col min="11" max="11" width="17.28515625" customWidth="1"/>
    <col min="12" max="12" width="15.28515625" customWidth="1"/>
    <col min="13" max="13" width="21.7109375" customWidth="1"/>
    <col min="14" max="14" width="19.7109375" customWidth="1"/>
    <col min="15" max="15" width="7.140625" customWidth="1"/>
  </cols>
  <sheetData>
    <row r="1" spans="1:16" x14ac:dyDescent="0.25">
      <c r="A1" s="78"/>
    </row>
    <row r="2" spans="1:16" x14ac:dyDescent="0.25">
      <c r="A2" s="78"/>
    </row>
    <row r="3" spans="1:16" x14ac:dyDescent="0.25">
      <c r="A3" s="78"/>
    </row>
    <row r="4" spans="1:16" x14ac:dyDescent="0.25">
      <c r="A4" s="78"/>
    </row>
    <row r="5" spans="1:16" x14ac:dyDescent="0.25">
      <c r="J5" s="128" t="s">
        <v>309</v>
      </c>
      <c r="K5" s="128"/>
      <c r="L5" s="128"/>
      <c r="M5" s="128"/>
      <c r="N5" s="128"/>
    </row>
    <row r="6" spans="1:16" x14ac:dyDescent="0.25">
      <c r="A6" s="57" t="s">
        <v>210</v>
      </c>
      <c r="J6" s="129" t="s">
        <v>310</v>
      </c>
      <c r="K6" s="130"/>
      <c r="L6" s="130"/>
      <c r="M6" s="130"/>
      <c r="N6" s="130"/>
    </row>
    <row r="7" spans="1:16" x14ac:dyDescent="0.25">
      <c r="J7" s="129" t="s">
        <v>311</v>
      </c>
      <c r="K7" s="129"/>
      <c r="L7" s="129"/>
      <c r="M7" s="129"/>
      <c r="N7" s="129"/>
    </row>
    <row r="8" spans="1:16" x14ac:dyDescent="0.25">
      <c r="A8" s="57" t="s">
        <v>211</v>
      </c>
      <c r="B8" s="57" t="s">
        <v>52</v>
      </c>
      <c r="C8" s="57" t="s">
        <v>212</v>
      </c>
      <c r="D8" s="57" t="s">
        <v>53</v>
      </c>
      <c r="E8" s="57" t="s">
        <v>213</v>
      </c>
      <c r="F8" s="57" t="s">
        <v>214</v>
      </c>
      <c r="G8" s="57" t="s">
        <v>167</v>
      </c>
      <c r="H8" s="57" t="s">
        <v>215</v>
      </c>
      <c r="I8" s="57" t="s">
        <v>216</v>
      </c>
      <c r="J8" s="57" t="s">
        <v>217</v>
      </c>
      <c r="K8" s="57" t="s">
        <v>218</v>
      </c>
      <c r="L8" s="57" t="s">
        <v>219</v>
      </c>
      <c r="M8" s="57" t="s">
        <v>220</v>
      </c>
      <c r="N8" s="57" t="s">
        <v>221</v>
      </c>
      <c r="O8" s="57" t="s">
        <v>222</v>
      </c>
      <c r="P8" s="57"/>
    </row>
    <row r="9" spans="1:16" x14ac:dyDescent="0.25">
      <c r="A9" t="s">
        <v>223</v>
      </c>
      <c r="B9" t="s">
        <v>63</v>
      </c>
      <c r="C9" t="s">
        <v>224</v>
      </c>
      <c r="D9" s="65">
        <v>27802</v>
      </c>
      <c r="E9" t="s">
        <v>225</v>
      </c>
      <c r="F9" s="65">
        <v>38718</v>
      </c>
      <c r="G9" s="79">
        <f>YEAR(F9)-YEAR(D9)</f>
        <v>30</v>
      </c>
      <c r="H9" t="s">
        <v>226</v>
      </c>
      <c r="I9" t="s">
        <v>227</v>
      </c>
      <c r="J9" t="s">
        <v>228</v>
      </c>
      <c r="K9" t="s">
        <v>229</v>
      </c>
      <c r="L9" t="s">
        <v>229</v>
      </c>
      <c r="M9" t="s">
        <v>229</v>
      </c>
      <c r="N9" t="s">
        <v>229</v>
      </c>
      <c r="O9">
        <v>3</v>
      </c>
    </row>
    <row r="10" spans="1:16" x14ac:dyDescent="0.25">
      <c r="A10" t="s">
        <v>230</v>
      </c>
      <c r="B10" t="s">
        <v>69</v>
      </c>
      <c r="C10" t="s">
        <v>231</v>
      </c>
      <c r="D10" s="65">
        <v>27486</v>
      </c>
      <c r="E10" t="s">
        <v>225</v>
      </c>
      <c r="F10" s="65">
        <v>38728</v>
      </c>
      <c r="G10" s="79">
        <f t="shared" ref="G10:G55" si="0">YEAR(F10)-YEAR(D10)</f>
        <v>31</v>
      </c>
      <c r="H10" t="s">
        <v>226</v>
      </c>
      <c r="I10" t="s">
        <v>232</v>
      </c>
      <c r="J10" t="s">
        <v>229</v>
      </c>
      <c r="K10" t="s">
        <v>228</v>
      </c>
      <c r="L10" t="s">
        <v>229</v>
      </c>
      <c r="M10" t="s">
        <v>229</v>
      </c>
      <c r="N10" t="s">
        <v>228</v>
      </c>
      <c r="O10">
        <v>2</v>
      </c>
    </row>
    <row r="11" spans="1:16" x14ac:dyDescent="0.25">
      <c r="A11" t="s">
        <v>233</v>
      </c>
      <c r="B11" t="s">
        <v>69</v>
      </c>
      <c r="C11" t="s">
        <v>231</v>
      </c>
      <c r="D11" s="65">
        <v>16780</v>
      </c>
      <c r="E11" t="s">
        <v>234</v>
      </c>
      <c r="F11" s="65">
        <v>38739</v>
      </c>
      <c r="G11" s="79">
        <f t="shared" si="0"/>
        <v>61</v>
      </c>
      <c r="H11" t="s">
        <v>235</v>
      </c>
      <c r="I11" t="s">
        <v>236</v>
      </c>
      <c r="J11" t="s">
        <v>228</v>
      </c>
      <c r="K11" t="s">
        <v>229</v>
      </c>
      <c r="L11" t="s">
        <v>229</v>
      </c>
      <c r="M11" t="s">
        <v>229</v>
      </c>
      <c r="N11" t="s">
        <v>228</v>
      </c>
      <c r="O11">
        <v>2</v>
      </c>
    </row>
    <row r="12" spans="1:16" x14ac:dyDescent="0.25">
      <c r="A12" t="s">
        <v>237</v>
      </c>
      <c r="B12" t="s">
        <v>69</v>
      </c>
      <c r="C12" t="s">
        <v>224</v>
      </c>
      <c r="D12" s="65">
        <v>28090</v>
      </c>
      <c r="E12" t="s">
        <v>225</v>
      </c>
      <c r="F12" s="65">
        <v>38749</v>
      </c>
      <c r="G12" s="79">
        <f t="shared" si="0"/>
        <v>30</v>
      </c>
      <c r="H12" t="s">
        <v>235</v>
      </c>
      <c r="I12" t="s">
        <v>238</v>
      </c>
      <c r="J12" t="s">
        <v>228</v>
      </c>
      <c r="K12" t="s">
        <v>229</v>
      </c>
      <c r="L12" t="s">
        <v>229</v>
      </c>
      <c r="M12" t="s">
        <v>229</v>
      </c>
      <c r="N12" t="s">
        <v>229</v>
      </c>
      <c r="O12">
        <v>1</v>
      </c>
    </row>
    <row r="13" spans="1:16" x14ac:dyDescent="0.25">
      <c r="A13" t="s">
        <v>239</v>
      </c>
      <c r="B13" t="s">
        <v>69</v>
      </c>
      <c r="C13" t="s">
        <v>224</v>
      </c>
      <c r="D13" s="65">
        <v>31482</v>
      </c>
      <c r="E13" t="s">
        <v>225</v>
      </c>
      <c r="F13" s="65">
        <v>38750</v>
      </c>
      <c r="G13" s="79">
        <f t="shared" si="0"/>
        <v>20</v>
      </c>
      <c r="H13" t="s">
        <v>240</v>
      </c>
      <c r="I13" t="s">
        <v>238</v>
      </c>
      <c r="J13" t="s">
        <v>229</v>
      </c>
      <c r="K13" t="s">
        <v>229</v>
      </c>
      <c r="L13" t="s">
        <v>229</v>
      </c>
      <c r="M13" t="s">
        <v>229</v>
      </c>
      <c r="N13" t="s">
        <v>229</v>
      </c>
      <c r="O13">
        <v>1</v>
      </c>
    </row>
    <row r="14" spans="1:16" x14ac:dyDescent="0.25">
      <c r="A14" t="s">
        <v>241</v>
      </c>
      <c r="B14" t="s">
        <v>69</v>
      </c>
      <c r="C14" t="s">
        <v>231</v>
      </c>
      <c r="D14" s="65">
        <v>28015</v>
      </c>
      <c r="E14" t="s">
        <v>234</v>
      </c>
      <c r="F14" s="65">
        <v>38750</v>
      </c>
      <c r="G14" s="79">
        <f t="shared" si="0"/>
        <v>30</v>
      </c>
      <c r="H14" t="s">
        <v>240</v>
      </c>
      <c r="I14" t="s">
        <v>232</v>
      </c>
      <c r="J14" t="s">
        <v>229</v>
      </c>
      <c r="K14" t="s">
        <v>229</v>
      </c>
      <c r="L14" t="s">
        <v>228</v>
      </c>
      <c r="M14" t="s">
        <v>229</v>
      </c>
      <c r="N14" t="s">
        <v>228</v>
      </c>
      <c r="O14">
        <v>2</v>
      </c>
    </row>
    <row r="15" spans="1:16" x14ac:dyDescent="0.25">
      <c r="A15" t="s">
        <v>242</v>
      </c>
      <c r="B15" t="s">
        <v>69</v>
      </c>
      <c r="C15" t="s">
        <v>224</v>
      </c>
      <c r="D15" s="65">
        <v>27740</v>
      </c>
      <c r="E15" t="s">
        <v>243</v>
      </c>
      <c r="F15" s="65">
        <v>38757</v>
      </c>
      <c r="G15" s="79">
        <f t="shared" si="0"/>
        <v>31</v>
      </c>
      <c r="H15" t="s">
        <v>240</v>
      </c>
      <c r="I15" t="s">
        <v>227</v>
      </c>
      <c r="J15" t="s">
        <v>229</v>
      </c>
      <c r="K15" t="s">
        <v>229</v>
      </c>
      <c r="L15" t="s">
        <v>228</v>
      </c>
      <c r="M15" t="s">
        <v>229</v>
      </c>
      <c r="N15" t="s">
        <v>229</v>
      </c>
      <c r="O15">
        <v>2</v>
      </c>
    </row>
    <row r="16" spans="1:16" x14ac:dyDescent="0.25">
      <c r="A16" t="s">
        <v>244</v>
      </c>
      <c r="B16" t="s">
        <v>69</v>
      </c>
      <c r="C16" t="s">
        <v>224</v>
      </c>
      <c r="D16" s="65">
        <v>16719</v>
      </c>
      <c r="E16" t="s">
        <v>245</v>
      </c>
      <c r="F16" s="65">
        <v>38761</v>
      </c>
      <c r="G16" s="79">
        <f t="shared" si="0"/>
        <v>61</v>
      </c>
      <c r="H16" t="s">
        <v>226</v>
      </c>
      <c r="I16" t="s">
        <v>238</v>
      </c>
      <c r="J16" t="s">
        <v>229</v>
      </c>
      <c r="K16" t="s">
        <v>229</v>
      </c>
      <c r="L16" t="s">
        <v>228</v>
      </c>
      <c r="M16" t="s">
        <v>228</v>
      </c>
      <c r="N16" t="s">
        <v>229</v>
      </c>
      <c r="O16">
        <v>3</v>
      </c>
    </row>
    <row r="17" spans="1:15" x14ac:dyDescent="0.25">
      <c r="A17" t="s">
        <v>246</v>
      </c>
      <c r="B17" t="s">
        <v>69</v>
      </c>
      <c r="C17" t="s">
        <v>224</v>
      </c>
      <c r="D17" s="65">
        <v>28059</v>
      </c>
      <c r="E17" t="s">
        <v>247</v>
      </c>
      <c r="F17" s="65">
        <v>38770</v>
      </c>
      <c r="G17" s="79">
        <f t="shared" si="0"/>
        <v>30</v>
      </c>
      <c r="H17" t="s">
        <v>226</v>
      </c>
      <c r="I17" t="s">
        <v>238</v>
      </c>
      <c r="J17" t="s">
        <v>229</v>
      </c>
      <c r="K17" t="s">
        <v>229</v>
      </c>
      <c r="L17" t="s">
        <v>229</v>
      </c>
      <c r="M17" t="s">
        <v>229</v>
      </c>
      <c r="N17" t="s">
        <v>229</v>
      </c>
      <c r="O17">
        <v>3</v>
      </c>
    </row>
    <row r="18" spans="1:15" x14ac:dyDescent="0.25">
      <c r="A18" t="s">
        <v>248</v>
      </c>
      <c r="B18" t="s">
        <v>63</v>
      </c>
      <c r="C18" t="s">
        <v>224</v>
      </c>
      <c r="D18" s="65">
        <v>31423</v>
      </c>
      <c r="E18" t="s">
        <v>225</v>
      </c>
      <c r="F18" s="65">
        <v>38776</v>
      </c>
      <c r="G18" s="79">
        <f t="shared" si="0"/>
        <v>20</v>
      </c>
      <c r="H18" t="s">
        <v>235</v>
      </c>
      <c r="I18" t="s">
        <v>227</v>
      </c>
      <c r="J18" t="s">
        <v>229</v>
      </c>
      <c r="K18" t="s">
        <v>229</v>
      </c>
      <c r="L18" t="s">
        <v>229</v>
      </c>
      <c r="M18" t="s">
        <v>229</v>
      </c>
      <c r="N18" t="s">
        <v>229</v>
      </c>
      <c r="O18">
        <v>6</v>
      </c>
    </row>
    <row r="19" spans="1:15" x14ac:dyDescent="0.25">
      <c r="A19" t="s">
        <v>249</v>
      </c>
      <c r="B19" t="s">
        <v>63</v>
      </c>
      <c r="C19" t="s">
        <v>224</v>
      </c>
      <c r="D19" s="65">
        <v>28168</v>
      </c>
      <c r="E19" t="s">
        <v>225</v>
      </c>
      <c r="F19" s="65">
        <v>38778</v>
      </c>
      <c r="G19" s="79">
        <f t="shared" si="0"/>
        <v>29</v>
      </c>
      <c r="H19" t="s">
        <v>235</v>
      </c>
      <c r="I19" t="s">
        <v>232</v>
      </c>
      <c r="J19" t="s">
        <v>229</v>
      </c>
      <c r="K19" t="s">
        <v>229</v>
      </c>
      <c r="L19" t="s">
        <v>229</v>
      </c>
      <c r="M19" t="s">
        <v>229</v>
      </c>
      <c r="N19" t="s">
        <v>229</v>
      </c>
      <c r="O19">
        <v>6</v>
      </c>
    </row>
    <row r="20" spans="1:15" x14ac:dyDescent="0.25">
      <c r="A20" t="s">
        <v>250</v>
      </c>
      <c r="B20" t="s">
        <v>63</v>
      </c>
      <c r="C20" t="s">
        <v>224</v>
      </c>
      <c r="D20" s="65">
        <v>28947</v>
      </c>
      <c r="E20" t="s">
        <v>243</v>
      </c>
      <c r="F20" s="65">
        <v>38779</v>
      </c>
      <c r="G20" s="79">
        <f t="shared" si="0"/>
        <v>27</v>
      </c>
      <c r="H20" t="s">
        <v>235</v>
      </c>
      <c r="I20" t="s">
        <v>236</v>
      </c>
      <c r="J20" t="s">
        <v>229</v>
      </c>
      <c r="K20" t="s">
        <v>229</v>
      </c>
      <c r="L20" t="s">
        <v>229</v>
      </c>
      <c r="M20" t="s">
        <v>229</v>
      </c>
      <c r="N20" t="s">
        <v>229</v>
      </c>
      <c r="O20">
        <v>5</v>
      </c>
    </row>
    <row r="21" spans="1:15" x14ac:dyDescent="0.25">
      <c r="A21" t="s">
        <v>251</v>
      </c>
      <c r="B21" t="s">
        <v>63</v>
      </c>
      <c r="C21" t="s">
        <v>231</v>
      </c>
      <c r="D21" s="65">
        <v>32851</v>
      </c>
      <c r="E21" t="s">
        <v>234</v>
      </c>
      <c r="F21" s="65">
        <v>38811</v>
      </c>
      <c r="G21" s="79">
        <f t="shared" si="0"/>
        <v>17</v>
      </c>
      <c r="H21" t="s">
        <v>226</v>
      </c>
      <c r="I21" t="s">
        <v>236</v>
      </c>
      <c r="J21" t="s">
        <v>228</v>
      </c>
      <c r="K21" t="s">
        <v>228</v>
      </c>
      <c r="L21" t="s">
        <v>229</v>
      </c>
      <c r="M21" t="s">
        <v>228</v>
      </c>
      <c r="N21" t="s">
        <v>228</v>
      </c>
      <c r="O21">
        <v>4</v>
      </c>
    </row>
    <row r="22" spans="1:15" x14ac:dyDescent="0.25">
      <c r="A22" t="s">
        <v>252</v>
      </c>
      <c r="B22" t="s">
        <v>63</v>
      </c>
      <c r="C22" t="s">
        <v>231</v>
      </c>
      <c r="D22" s="65">
        <v>32395</v>
      </c>
      <c r="E22" t="s">
        <v>243</v>
      </c>
      <c r="F22" s="65">
        <v>38816</v>
      </c>
      <c r="G22" s="79">
        <f t="shared" si="0"/>
        <v>18</v>
      </c>
      <c r="H22" t="s">
        <v>226</v>
      </c>
      <c r="I22" t="s">
        <v>232</v>
      </c>
      <c r="J22" t="s">
        <v>228</v>
      </c>
      <c r="K22" t="s">
        <v>228</v>
      </c>
      <c r="L22" t="s">
        <v>228</v>
      </c>
      <c r="M22" t="s">
        <v>229</v>
      </c>
      <c r="N22" t="s">
        <v>229</v>
      </c>
      <c r="O22">
        <v>5</v>
      </c>
    </row>
    <row r="23" spans="1:15" x14ac:dyDescent="0.25">
      <c r="A23" t="s">
        <v>253</v>
      </c>
      <c r="B23" t="s">
        <v>63</v>
      </c>
      <c r="C23" t="s">
        <v>224</v>
      </c>
      <c r="D23" s="65">
        <v>27851</v>
      </c>
      <c r="E23" t="s">
        <v>225</v>
      </c>
      <c r="F23" s="65">
        <v>38820</v>
      </c>
      <c r="G23" s="79">
        <f t="shared" si="0"/>
        <v>30</v>
      </c>
      <c r="H23" t="s">
        <v>240</v>
      </c>
      <c r="I23" t="s">
        <v>232</v>
      </c>
      <c r="J23" t="s">
        <v>229</v>
      </c>
      <c r="K23" t="s">
        <v>228</v>
      </c>
      <c r="L23" t="s">
        <v>229</v>
      </c>
      <c r="M23" t="s">
        <v>229</v>
      </c>
      <c r="N23" t="s">
        <v>229</v>
      </c>
      <c r="O23">
        <v>4</v>
      </c>
    </row>
    <row r="24" spans="1:15" x14ac:dyDescent="0.25">
      <c r="A24" t="s">
        <v>254</v>
      </c>
      <c r="B24" t="s">
        <v>63</v>
      </c>
      <c r="C24" t="s">
        <v>224</v>
      </c>
      <c r="D24" s="65">
        <v>31019</v>
      </c>
      <c r="E24" t="s">
        <v>225</v>
      </c>
      <c r="F24" s="65">
        <v>38833</v>
      </c>
      <c r="G24" s="79">
        <f t="shared" si="0"/>
        <v>22</v>
      </c>
      <c r="H24" t="s">
        <v>240</v>
      </c>
      <c r="I24" t="s">
        <v>232</v>
      </c>
      <c r="J24" t="s">
        <v>229</v>
      </c>
      <c r="K24" t="s">
        <v>229</v>
      </c>
      <c r="L24" t="s">
        <v>229</v>
      </c>
      <c r="M24" t="s">
        <v>229</v>
      </c>
      <c r="N24" t="s">
        <v>229</v>
      </c>
      <c r="O24">
        <v>3</v>
      </c>
    </row>
    <row r="25" spans="1:15" x14ac:dyDescent="0.25">
      <c r="A25" t="s">
        <v>255</v>
      </c>
      <c r="B25" t="s">
        <v>69</v>
      </c>
      <c r="C25" t="s">
        <v>224</v>
      </c>
      <c r="D25" s="65">
        <v>32530</v>
      </c>
      <c r="E25" t="s">
        <v>225</v>
      </c>
      <c r="F25" s="65">
        <v>38839</v>
      </c>
      <c r="G25" s="79">
        <f t="shared" si="0"/>
        <v>17</v>
      </c>
      <c r="H25" t="s">
        <v>256</v>
      </c>
      <c r="I25" t="s">
        <v>236</v>
      </c>
      <c r="J25" t="s">
        <v>229</v>
      </c>
      <c r="K25" t="s">
        <v>229</v>
      </c>
      <c r="L25" t="s">
        <v>228</v>
      </c>
      <c r="M25" t="s">
        <v>229</v>
      </c>
      <c r="N25" t="s">
        <v>228</v>
      </c>
      <c r="O25">
        <v>3</v>
      </c>
    </row>
    <row r="26" spans="1:15" x14ac:dyDescent="0.25">
      <c r="A26" t="s">
        <v>257</v>
      </c>
      <c r="B26" t="s">
        <v>69</v>
      </c>
      <c r="C26" t="s">
        <v>224</v>
      </c>
      <c r="D26" s="65">
        <v>31855</v>
      </c>
      <c r="E26" t="s">
        <v>225</v>
      </c>
      <c r="F26" s="65">
        <v>38839</v>
      </c>
      <c r="G26" s="79">
        <f t="shared" si="0"/>
        <v>19</v>
      </c>
      <c r="H26" t="s">
        <v>256</v>
      </c>
      <c r="I26" t="s">
        <v>232</v>
      </c>
      <c r="J26" t="s">
        <v>229</v>
      </c>
      <c r="K26" t="s">
        <v>229</v>
      </c>
      <c r="L26" t="s">
        <v>228</v>
      </c>
      <c r="M26" t="s">
        <v>229</v>
      </c>
      <c r="N26" t="s">
        <v>228</v>
      </c>
      <c r="O26">
        <v>4</v>
      </c>
    </row>
    <row r="27" spans="1:15" x14ac:dyDescent="0.25">
      <c r="A27" t="s">
        <v>258</v>
      </c>
      <c r="B27" t="s">
        <v>69</v>
      </c>
      <c r="C27" t="s">
        <v>224</v>
      </c>
      <c r="D27" s="65">
        <v>31581</v>
      </c>
      <c r="E27" t="s">
        <v>225</v>
      </c>
      <c r="F27" s="65">
        <v>38842</v>
      </c>
      <c r="G27" s="79">
        <f t="shared" si="0"/>
        <v>20</v>
      </c>
      <c r="H27" t="s">
        <v>235</v>
      </c>
      <c r="I27" t="s">
        <v>238</v>
      </c>
      <c r="J27" t="s">
        <v>229</v>
      </c>
      <c r="K27" t="s">
        <v>229</v>
      </c>
      <c r="L27" t="s">
        <v>229</v>
      </c>
      <c r="M27" t="s">
        <v>229</v>
      </c>
      <c r="N27" t="s">
        <v>229</v>
      </c>
      <c r="O27">
        <v>3</v>
      </c>
    </row>
    <row r="28" spans="1:15" x14ac:dyDescent="0.25">
      <c r="A28" t="s">
        <v>259</v>
      </c>
      <c r="B28" t="s">
        <v>69</v>
      </c>
      <c r="C28" t="s">
        <v>224</v>
      </c>
      <c r="D28" s="65">
        <v>30698</v>
      </c>
      <c r="E28" t="s">
        <v>225</v>
      </c>
      <c r="F28" s="65">
        <v>38850</v>
      </c>
      <c r="G28" s="79">
        <f t="shared" si="0"/>
        <v>22</v>
      </c>
      <c r="H28" t="s">
        <v>226</v>
      </c>
      <c r="I28" t="s">
        <v>238</v>
      </c>
      <c r="J28" t="s">
        <v>228</v>
      </c>
      <c r="K28" t="s">
        <v>229</v>
      </c>
      <c r="L28" t="s">
        <v>229</v>
      </c>
      <c r="M28" t="s">
        <v>229</v>
      </c>
      <c r="N28" t="s">
        <v>229</v>
      </c>
      <c r="O28">
        <v>2</v>
      </c>
    </row>
    <row r="29" spans="1:15" x14ac:dyDescent="0.25">
      <c r="A29" t="s">
        <v>260</v>
      </c>
      <c r="B29" t="s">
        <v>63</v>
      </c>
      <c r="C29" t="s">
        <v>224</v>
      </c>
      <c r="D29" s="65">
        <v>28475</v>
      </c>
      <c r="E29" t="s">
        <v>225</v>
      </c>
      <c r="F29" s="65">
        <v>38859</v>
      </c>
      <c r="G29" s="79">
        <f t="shared" si="0"/>
        <v>29</v>
      </c>
      <c r="H29" t="s">
        <v>235</v>
      </c>
      <c r="I29" t="s">
        <v>238</v>
      </c>
      <c r="J29" t="s">
        <v>228</v>
      </c>
      <c r="K29" t="s">
        <v>229</v>
      </c>
      <c r="L29" t="s">
        <v>228</v>
      </c>
      <c r="M29" t="s">
        <v>229</v>
      </c>
      <c r="N29" t="s">
        <v>229</v>
      </c>
      <c r="O29">
        <v>1</v>
      </c>
    </row>
    <row r="30" spans="1:15" x14ac:dyDescent="0.25">
      <c r="A30" t="s">
        <v>261</v>
      </c>
      <c r="B30" t="s">
        <v>63</v>
      </c>
      <c r="C30" t="s">
        <v>231</v>
      </c>
      <c r="D30" s="65">
        <v>28811</v>
      </c>
      <c r="E30" t="s">
        <v>234</v>
      </c>
      <c r="F30" s="65">
        <v>38860</v>
      </c>
      <c r="G30" s="79">
        <f t="shared" si="0"/>
        <v>28</v>
      </c>
      <c r="H30" t="s">
        <v>235</v>
      </c>
      <c r="I30" t="s">
        <v>232</v>
      </c>
      <c r="J30" t="s">
        <v>228</v>
      </c>
      <c r="K30" t="s">
        <v>228</v>
      </c>
      <c r="L30" t="s">
        <v>228</v>
      </c>
      <c r="M30" t="s">
        <v>229</v>
      </c>
      <c r="N30" t="s">
        <v>229</v>
      </c>
      <c r="O30">
        <v>1</v>
      </c>
    </row>
    <row r="31" spans="1:15" x14ac:dyDescent="0.25">
      <c r="A31" t="s">
        <v>262</v>
      </c>
      <c r="B31" t="s">
        <v>69</v>
      </c>
      <c r="C31" t="s">
        <v>231</v>
      </c>
      <c r="D31" s="65">
        <v>30240</v>
      </c>
      <c r="E31" t="s">
        <v>234</v>
      </c>
      <c r="F31" s="65">
        <v>38860</v>
      </c>
      <c r="G31" s="79">
        <f t="shared" si="0"/>
        <v>24</v>
      </c>
      <c r="H31" t="s">
        <v>240</v>
      </c>
      <c r="I31" t="s">
        <v>232</v>
      </c>
      <c r="J31" t="s">
        <v>228</v>
      </c>
      <c r="K31" t="s">
        <v>228</v>
      </c>
      <c r="L31" t="s">
        <v>229</v>
      </c>
      <c r="M31" t="s">
        <v>229</v>
      </c>
      <c r="N31" t="s">
        <v>229</v>
      </c>
      <c r="O31">
        <v>2</v>
      </c>
    </row>
    <row r="32" spans="1:15" x14ac:dyDescent="0.25">
      <c r="A32" t="s">
        <v>263</v>
      </c>
      <c r="B32" t="s">
        <v>63</v>
      </c>
      <c r="C32" t="s">
        <v>224</v>
      </c>
      <c r="D32" s="65">
        <v>32763</v>
      </c>
      <c r="E32" t="s">
        <v>225</v>
      </c>
      <c r="F32" s="65">
        <v>38867</v>
      </c>
      <c r="G32" s="79">
        <f t="shared" si="0"/>
        <v>17</v>
      </c>
      <c r="H32" t="s">
        <v>240</v>
      </c>
      <c r="I32" t="s">
        <v>236</v>
      </c>
      <c r="J32" t="s">
        <v>228</v>
      </c>
      <c r="K32" t="s">
        <v>228</v>
      </c>
      <c r="L32" t="s">
        <v>229</v>
      </c>
      <c r="M32" t="s">
        <v>228</v>
      </c>
      <c r="N32" t="s">
        <v>229</v>
      </c>
      <c r="O32">
        <v>2</v>
      </c>
    </row>
    <row r="33" spans="1:15" x14ac:dyDescent="0.25">
      <c r="A33" t="s">
        <v>264</v>
      </c>
      <c r="B33" t="s">
        <v>63</v>
      </c>
      <c r="C33" t="s">
        <v>231</v>
      </c>
      <c r="D33" s="65">
        <v>28710</v>
      </c>
      <c r="E33" t="s">
        <v>243</v>
      </c>
      <c r="F33" s="65">
        <v>38869</v>
      </c>
      <c r="G33" s="79">
        <f t="shared" si="0"/>
        <v>28</v>
      </c>
      <c r="H33" t="s">
        <v>240</v>
      </c>
      <c r="I33" t="s">
        <v>236</v>
      </c>
      <c r="J33" t="s">
        <v>229</v>
      </c>
      <c r="K33" t="s">
        <v>228</v>
      </c>
      <c r="L33" t="s">
        <v>229</v>
      </c>
      <c r="M33" t="s">
        <v>228</v>
      </c>
      <c r="N33" t="s">
        <v>229</v>
      </c>
      <c r="O33">
        <v>3</v>
      </c>
    </row>
    <row r="34" spans="1:15" x14ac:dyDescent="0.25">
      <c r="A34" t="s">
        <v>265</v>
      </c>
      <c r="B34" t="s">
        <v>63</v>
      </c>
      <c r="C34" t="s">
        <v>231</v>
      </c>
      <c r="D34" s="65">
        <v>27948</v>
      </c>
      <c r="E34" t="s">
        <v>266</v>
      </c>
      <c r="F34" s="65">
        <v>38869</v>
      </c>
      <c r="G34" s="79">
        <f t="shared" si="0"/>
        <v>30</v>
      </c>
      <c r="H34" t="s">
        <v>240</v>
      </c>
      <c r="I34" t="s">
        <v>232</v>
      </c>
      <c r="J34" t="s">
        <v>229</v>
      </c>
      <c r="K34" t="s">
        <v>228</v>
      </c>
      <c r="L34" t="s">
        <v>228</v>
      </c>
      <c r="M34" t="s">
        <v>228</v>
      </c>
      <c r="N34" t="s">
        <v>229</v>
      </c>
      <c r="O34">
        <v>3</v>
      </c>
    </row>
    <row r="35" spans="1:15" x14ac:dyDescent="0.25">
      <c r="A35" t="s">
        <v>267</v>
      </c>
      <c r="B35" t="s">
        <v>63</v>
      </c>
      <c r="C35" t="s">
        <v>231</v>
      </c>
      <c r="D35" s="65">
        <v>27917</v>
      </c>
      <c r="E35" t="s">
        <v>266</v>
      </c>
      <c r="F35" s="65">
        <v>38891</v>
      </c>
      <c r="G35" s="79">
        <f t="shared" si="0"/>
        <v>30</v>
      </c>
      <c r="H35" t="s">
        <v>226</v>
      </c>
      <c r="I35" t="s">
        <v>236</v>
      </c>
      <c r="J35" t="s">
        <v>228</v>
      </c>
      <c r="K35" t="s">
        <v>228</v>
      </c>
      <c r="L35" t="s">
        <v>228</v>
      </c>
      <c r="M35" t="s">
        <v>229</v>
      </c>
      <c r="N35" t="s">
        <v>229</v>
      </c>
      <c r="O35">
        <v>4</v>
      </c>
    </row>
    <row r="36" spans="1:15" x14ac:dyDescent="0.25">
      <c r="A36" t="s">
        <v>268</v>
      </c>
      <c r="B36" t="s">
        <v>69</v>
      </c>
      <c r="C36" t="s">
        <v>231</v>
      </c>
      <c r="D36" s="65">
        <v>27519</v>
      </c>
      <c r="E36" t="s">
        <v>269</v>
      </c>
      <c r="F36" s="65">
        <v>38963</v>
      </c>
      <c r="G36" s="79">
        <f t="shared" si="0"/>
        <v>31</v>
      </c>
      <c r="H36" t="s">
        <v>226</v>
      </c>
      <c r="I36" t="s">
        <v>238</v>
      </c>
      <c r="J36" t="s">
        <v>228</v>
      </c>
      <c r="K36" t="s">
        <v>228</v>
      </c>
      <c r="L36" t="s">
        <v>229</v>
      </c>
      <c r="M36" t="s">
        <v>229</v>
      </c>
      <c r="N36" t="s">
        <v>229</v>
      </c>
      <c r="O36">
        <v>4</v>
      </c>
    </row>
    <row r="37" spans="1:15" x14ac:dyDescent="0.25">
      <c r="A37" t="s">
        <v>270</v>
      </c>
      <c r="B37" t="s">
        <v>69</v>
      </c>
      <c r="C37" t="s">
        <v>224</v>
      </c>
      <c r="D37" s="65">
        <v>27123</v>
      </c>
      <c r="E37" t="s">
        <v>225</v>
      </c>
      <c r="F37" s="65">
        <v>38965</v>
      </c>
      <c r="G37" s="79">
        <f t="shared" si="0"/>
        <v>32</v>
      </c>
      <c r="H37" t="s">
        <v>235</v>
      </c>
      <c r="I37" t="s">
        <v>236</v>
      </c>
      <c r="J37" t="s">
        <v>229</v>
      </c>
      <c r="K37" t="s">
        <v>229</v>
      </c>
      <c r="L37" t="s">
        <v>229</v>
      </c>
      <c r="M37" t="s">
        <v>229</v>
      </c>
      <c r="N37" t="s">
        <v>229</v>
      </c>
      <c r="O37">
        <v>5</v>
      </c>
    </row>
    <row r="38" spans="1:15" x14ac:dyDescent="0.25">
      <c r="A38" t="s">
        <v>271</v>
      </c>
      <c r="B38" t="s">
        <v>69</v>
      </c>
      <c r="C38" t="s">
        <v>224</v>
      </c>
      <c r="D38" s="65">
        <v>26726</v>
      </c>
      <c r="E38" t="s">
        <v>225</v>
      </c>
      <c r="F38" s="65">
        <v>38967</v>
      </c>
      <c r="G38" s="79">
        <f t="shared" si="0"/>
        <v>33</v>
      </c>
      <c r="H38" t="s">
        <v>235</v>
      </c>
      <c r="I38" t="s">
        <v>232</v>
      </c>
      <c r="J38" t="s">
        <v>229</v>
      </c>
      <c r="K38" t="s">
        <v>229</v>
      </c>
      <c r="L38" t="s">
        <v>228</v>
      </c>
      <c r="M38" t="s">
        <v>229</v>
      </c>
      <c r="N38" t="s">
        <v>229</v>
      </c>
      <c r="O38">
        <v>5</v>
      </c>
    </row>
    <row r="39" spans="1:15" x14ac:dyDescent="0.25">
      <c r="A39" t="s">
        <v>272</v>
      </c>
      <c r="B39" t="s">
        <v>69</v>
      </c>
      <c r="C39" t="s">
        <v>224</v>
      </c>
      <c r="D39" s="65">
        <v>26331</v>
      </c>
      <c r="E39" t="s">
        <v>225</v>
      </c>
      <c r="F39" s="65">
        <v>38971</v>
      </c>
      <c r="G39" s="79">
        <f t="shared" si="0"/>
        <v>34</v>
      </c>
      <c r="H39" t="s">
        <v>256</v>
      </c>
      <c r="I39" t="s">
        <v>236</v>
      </c>
      <c r="J39" t="s">
        <v>228</v>
      </c>
      <c r="K39" t="s">
        <v>229</v>
      </c>
      <c r="L39" t="s">
        <v>228</v>
      </c>
      <c r="M39" t="s">
        <v>229</v>
      </c>
      <c r="N39" t="s">
        <v>229</v>
      </c>
      <c r="O39">
        <v>6</v>
      </c>
    </row>
    <row r="40" spans="1:15" x14ac:dyDescent="0.25">
      <c r="A40" t="s">
        <v>273</v>
      </c>
      <c r="B40" t="s">
        <v>69</v>
      </c>
      <c r="C40" t="s">
        <v>224</v>
      </c>
      <c r="D40" s="65">
        <v>29868</v>
      </c>
      <c r="E40" t="s">
        <v>225</v>
      </c>
      <c r="F40" s="65">
        <v>38984</v>
      </c>
      <c r="G40" s="79">
        <f t="shared" si="0"/>
        <v>25</v>
      </c>
      <c r="H40" t="s">
        <v>256</v>
      </c>
      <c r="I40" t="s">
        <v>236</v>
      </c>
      <c r="J40" t="s">
        <v>228</v>
      </c>
      <c r="K40" t="s">
        <v>229</v>
      </c>
      <c r="L40" t="s">
        <v>229</v>
      </c>
      <c r="M40" t="s">
        <v>229</v>
      </c>
      <c r="N40" t="s">
        <v>229</v>
      </c>
      <c r="O40">
        <v>6</v>
      </c>
    </row>
    <row r="41" spans="1:15" x14ac:dyDescent="0.25">
      <c r="A41" t="s">
        <v>274</v>
      </c>
      <c r="B41" t="s">
        <v>63</v>
      </c>
      <c r="C41" t="s">
        <v>224</v>
      </c>
      <c r="D41" s="65">
        <v>30296</v>
      </c>
      <c r="E41" t="s">
        <v>225</v>
      </c>
      <c r="F41" s="65">
        <v>38992</v>
      </c>
      <c r="G41" s="79">
        <f t="shared" si="0"/>
        <v>24</v>
      </c>
      <c r="H41" t="s">
        <v>256</v>
      </c>
      <c r="I41" t="s">
        <v>236</v>
      </c>
      <c r="J41" t="s">
        <v>228</v>
      </c>
      <c r="K41" t="s">
        <v>229</v>
      </c>
      <c r="L41" t="s">
        <v>229</v>
      </c>
      <c r="M41" t="s">
        <v>229</v>
      </c>
      <c r="N41" t="s">
        <v>229</v>
      </c>
      <c r="O41">
        <v>5</v>
      </c>
    </row>
    <row r="42" spans="1:15" x14ac:dyDescent="0.25">
      <c r="A42" t="s">
        <v>275</v>
      </c>
      <c r="B42" t="s">
        <v>63</v>
      </c>
      <c r="C42" t="s">
        <v>224</v>
      </c>
      <c r="D42" s="65">
        <v>30663</v>
      </c>
      <c r="E42" t="s">
        <v>225</v>
      </c>
      <c r="F42" s="65">
        <v>39002</v>
      </c>
      <c r="G42" s="79">
        <f t="shared" si="0"/>
        <v>23</v>
      </c>
      <c r="H42" t="s">
        <v>235</v>
      </c>
      <c r="I42" t="s">
        <v>232</v>
      </c>
      <c r="J42" t="s">
        <v>229</v>
      </c>
      <c r="K42" t="s">
        <v>229</v>
      </c>
      <c r="L42" t="s">
        <v>228</v>
      </c>
      <c r="M42" t="s">
        <v>229</v>
      </c>
      <c r="N42" t="s">
        <v>229</v>
      </c>
      <c r="O42">
        <v>5</v>
      </c>
    </row>
    <row r="43" spans="1:15" x14ac:dyDescent="0.25">
      <c r="A43" t="s">
        <v>276</v>
      </c>
      <c r="B43" t="s">
        <v>63</v>
      </c>
      <c r="C43" t="s">
        <v>231</v>
      </c>
      <c r="D43" s="65">
        <v>30435</v>
      </c>
      <c r="E43" t="s">
        <v>234</v>
      </c>
      <c r="F43" s="65">
        <v>39017</v>
      </c>
      <c r="G43" s="79">
        <f t="shared" si="0"/>
        <v>23</v>
      </c>
      <c r="H43" t="s">
        <v>235</v>
      </c>
      <c r="I43" t="s">
        <v>232</v>
      </c>
      <c r="J43" t="s">
        <v>229</v>
      </c>
      <c r="K43" t="s">
        <v>229</v>
      </c>
      <c r="L43" t="s">
        <v>229</v>
      </c>
      <c r="M43" t="s">
        <v>229</v>
      </c>
      <c r="N43" t="s">
        <v>229</v>
      </c>
      <c r="O43">
        <v>4</v>
      </c>
    </row>
    <row r="44" spans="1:15" x14ac:dyDescent="0.25">
      <c r="A44" t="s">
        <v>277</v>
      </c>
      <c r="B44" t="s">
        <v>63</v>
      </c>
      <c r="C44" t="s">
        <v>231</v>
      </c>
      <c r="D44" s="65">
        <v>30874</v>
      </c>
      <c r="E44" t="s">
        <v>234</v>
      </c>
      <c r="F44" s="65">
        <v>39027</v>
      </c>
      <c r="G44" s="79">
        <f t="shared" si="0"/>
        <v>22</v>
      </c>
      <c r="H44" t="s">
        <v>240</v>
      </c>
      <c r="I44" t="s">
        <v>232</v>
      </c>
      <c r="J44" t="s">
        <v>229</v>
      </c>
      <c r="K44" t="s">
        <v>229</v>
      </c>
      <c r="L44" t="s">
        <v>229</v>
      </c>
      <c r="M44" t="s">
        <v>228</v>
      </c>
      <c r="N44" t="s">
        <v>229</v>
      </c>
      <c r="O44">
        <v>4</v>
      </c>
    </row>
    <row r="45" spans="1:15" x14ac:dyDescent="0.25">
      <c r="A45" t="s">
        <v>278</v>
      </c>
      <c r="B45" t="s">
        <v>63</v>
      </c>
      <c r="C45" t="s">
        <v>231</v>
      </c>
      <c r="D45" s="65">
        <v>31210</v>
      </c>
      <c r="E45" t="s">
        <v>243</v>
      </c>
      <c r="F45" s="65">
        <v>39038</v>
      </c>
      <c r="G45" s="79">
        <f t="shared" si="0"/>
        <v>21</v>
      </c>
      <c r="H45" t="s">
        <v>240</v>
      </c>
      <c r="I45" t="s">
        <v>236</v>
      </c>
      <c r="J45" t="s">
        <v>229</v>
      </c>
      <c r="K45" t="s">
        <v>229</v>
      </c>
      <c r="L45" t="s">
        <v>229</v>
      </c>
      <c r="M45" t="s">
        <v>228</v>
      </c>
      <c r="N45" t="s">
        <v>229</v>
      </c>
      <c r="O45">
        <v>3</v>
      </c>
    </row>
    <row r="46" spans="1:15" x14ac:dyDescent="0.25">
      <c r="A46" t="s">
        <v>279</v>
      </c>
      <c r="B46" t="s">
        <v>69</v>
      </c>
      <c r="C46" t="s">
        <v>231</v>
      </c>
      <c r="D46" s="65">
        <v>31669</v>
      </c>
      <c r="E46" t="s">
        <v>243</v>
      </c>
      <c r="F46" s="65">
        <v>39044</v>
      </c>
      <c r="G46" s="79">
        <f t="shared" si="0"/>
        <v>20</v>
      </c>
      <c r="H46" t="s">
        <v>240</v>
      </c>
      <c r="I46" t="s">
        <v>232</v>
      </c>
      <c r="J46" t="s">
        <v>229</v>
      </c>
      <c r="K46" t="s">
        <v>229</v>
      </c>
      <c r="L46" t="s">
        <v>228</v>
      </c>
      <c r="M46" t="s">
        <v>229</v>
      </c>
      <c r="N46" t="s">
        <v>228</v>
      </c>
      <c r="O46">
        <v>3</v>
      </c>
    </row>
    <row r="47" spans="1:15" x14ac:dyDescent="0.25">
      <c r="A47" t="s">
        <v>280</v>
      </c>
      <c r="B47" t="s">
        <v>69</v>
      </c>
      <c r="C47" t="s">
        <v>224</v>
      </c>
      <c r="D47" s="65">
        <v>31606</v>
      </c>
      <c r="E47" t="s">
        <v>245</v>
      </c>
      <c r="F47" s="65">
        <v>39045</v>
      </c>
      <c r="G47" s="79">
        <f t="shared" si="0"/>
        <v>20</v>
      </c>
      <c r="H47" t="s">
        <v>256</v>
      </c>
      <c r="I47" t="s">
        <v>281</v>
      </c>
      <c r="J47" t="s">
        <v>229</v>
      </c>
      <c r="K47" t="s">
        <v>229</v>
      </c>
      <c r="L47" t="s">
        <v>228</v>
      </c>
      <c r="M47" t="s">
        <v>229</v>
      </c>
      <c r="N47" t="s">
        <v>228</v>
      </c>
      <c r="O47">
        <v>3</v>
      </c>
    </row>
    <row r="48" spans="1:15" x14ac:dyDescent="0.25">
      <c r="A48" t="s">
        <v>282</v>
      </c>
      <c r="B48" t="s">
        <v>69</v>
      </c>
      <c r="C48" t="s">
        <v>224</v>
      </c>
      <c r="D48" s="65">
        <v>31662</v>
      </c>
      <c r="E48" t="s">
        <v>225</v>
      </c>
      <c r="F48" s="65">
        <v>39046</v>
      </c>
      <c r="G48" s="79">
        <f t="shared" si="0"/>
        <v>20</v>
      </c>
      <c r="H48" t="s">
        <v>256</v>
      </c>
      <c r="I48" t="s">
        <v>238</v>
      </c>
      <c r="J48" t="s">
        <v>229</v>
      </c>
      <c r="K48" t="s">
        <v>229</v>
      </c>
      <c r="L48" t="s">
        <v>228</v>
      </c>
      <c r="M48" t="s">
        <v>229</v>
      </c>
      <c r="N48" t="s">
        <v>229</v>
      </c>
      <c r="O48">
        <v>2</v>
      </c>
    </row>
    <row r="49" spans="1:15" x14ac:dyDescent="0.25">
      <c r="A49" t="s">
        <v>283</v>
      </c>
      <c r="B49" t="s">
        <v>69</v>
      </c>
      <c r="C49" t="s">
        <v>231</v>
      </c>
      <c r="D49" s="65">
        <v>30050</v>
      </c>
      <c r="E49" t="s">
        <v>245</v>
      </c>
      <c r="F49" s="65">
        <v>39052</v>
      </c>
      <c r="G49" s="79">
        <f t="shared" si="0"/>
        <v>24</v>
      </c>
      <c r="H49" t="s">
        <v>256</v>
      </c>
      <c r="I49" t="s">
        <v>238</v>
      </c>
      <c r="J49" t="s">
        <v>228</v>
      </c>
      <c r="K49" t="s">
        <v>228</v>
      </c>
      <c r="L49" t="s">
        <v>229</v>
      </c>
      <c r="M49" t="s">
        <v>229</v>
      </c>
      <c r="N49" t="s">
        <v>228</v>
      </c>
      <c r="O49">
        <v>2</v>
      </c>
    </row>
    <row r="50" spans="1:15" x14ac:dyDescent="0.25">
      <c r="A50" t="s">
        <v>284</v>
      </c>
      <c r="B50" t="s">
        <v>69</v>
      </c>
      <c r="C50" t="s">
        <v>224</v>
      </c>
      <c r="D50" s="65">
        <v>32130</v>
      </c>
      <c r="E50" t="s">
        <v>225</v>
      </c>
      <c r="F50" s="65">
        <v>39054</v>
      </c>
      <c r="G50" s="79">
        <f t="shared" si="0"/>
        <v>19</v>
      </c>
      <c r="H50" t="s">
        <v>256</v>
      </c>
      <c r="I50" t="s">
        <v>232</v>
      </c>
      <c r="J50" t="s">
        <v>229</v>
      </c>
      <c r="K50" t="s">
        <v>228</v>
      </c>
      <c r="L50" t="s">
        <v>229</v>
      </c>
      <c r="M50" t="s">
        <v>229</v>
      </c>
      <c r="N50" t="s">
        <v>229</v>
      </c>
      <c r="O50">
        <v>2</v>
      </c>
    </row>
    <row r="51" spans="1:15" x14ac:dyDescent="0.25">
      <c r="A51" t="s">
        <v>285</v>
      </c>
      <c r="B51" t="s">
        <v>69</v>
      </c>
      <c r="C51" t="s">
        <v>281</v>
      </c>
      <c r="D51" s="65">
        <v>32474</v>
      </c>
      <c r="E51" t="s">
        <v>225</v>
      </c>
      <c r="F51" s="65">
        <v>39055</v>
      </c>
      <c r="G51" s="79">
        <f t="shared" si="0"/>
        <v>18</v>
      </c>
      <c r="H51" t="s">
        <v>256</v>
      </c>
      <c r="I51" t="s">
        <v>232</v>
      </c>
      <c r="J51" t="s">
        <v>228</v>
      </c>
      <c r="K51" t="s">
        <v>229</v>
      </c>
      <c r="L51" t="s">
        <v>229</v>
      </c>
      <c r="M51" t="s">
        <v>229</v>
      </c>
      <c r="N51" t="s">
        <v>229</v>
      </c>
      <c r="O51">
        <v>2</v>
      </c>
    </row>
    <row r="52" spans="1:15" x14ac:dyDescent="0.25">
      <c r="A52" t="s">
        <v>286</v>
      </c>
      <c r="B52" t="s">
        <v>69</v>
      </c>
      <c r="C52" t="s">
        <v>281</v>
      </c>
      <c r="D52" s="65">
        <v>32409</v>
      </c>
      <c r="E52" t="s">
        <v>225</v>
      </c>
      <c r="F52" s="65">
        <v>39059</v>
      </c>
      <c r="G52" s="79">
        <f t="shared" si="0"/>
        <v>18</v>
      </c>
      <c r="H52" t="s">
        <v>226</v>
      </c>
      <c r="I52" t="s">
        <v>236</v>
      </c>
      <c r="J52" t="s">
        <v>229</v>
      </c>
      <c r="K52" t="s">
        <v>229</v>
      </c>
      <c r="L52" t="s">
        <v>229</v>
      </c>
      <c r="M52" t="s">
        <v>229</v>
      </c>
      <c r="N52" t="s">
        <v>229</v>
      </c>
      <c r="O52">
        <v>1</v>
      </c>
    </row>
    <row r="53" spans="1:15" x14ac:dyDescent="0.25">
      <c r="A53" t="s">
        <v>287</v>
      </c>
      <c r="B53" t="s">
        <v>69</v>
      </c>
      <c r="C53" t="s">
        <v>224</v>
      </c>
      <c r="D53" s="65">
        <v>28107</v>
      </c>
      <c r="E53" t="s">
        <v>225</v>
      </c>
      <c r="F53" s="65">
        <v>39070</v>
      </c>
      <c r="G53" s="79">
        <f t="shared" si="0"/>
        <v>30</v>
      </c>
      <c r="H53" t="s">
        <v>226</v>
      </c>
      <c r="I53" t="s">
        <v>236</v>
      </c>
      <c r="J53" t="s">
        <v>229</v>
      </c>
      <c r="K53" t="s">
        <v>229</v>
      </c>
      <c r="L53" t="s">
        <v>229</v>
      </c>
      <c r="M53" t="s">
        <v>229</v>
      </c>
      <c r="N53" t="s">
        <v>228</v>
      </c>
      <c r="O53">
        <v>1</v>
      </c>
    </row>
    <row r="54" spans="1:15" x14ac:dyDescent="0.25">
      <c r="A54" t="s">
        <v>288</v>
      </c>
      <c r="B54" t="s">
        <v>69</v>
      </c>
      <c r="C54" t="s">
        <v>224</v>
      </c>
      <c r="D54" s="65">
        <v>28747</v>
      </c>
      <c r="E54" t="s">
        <v>225</v>
      </c>
      <c r="F54" s="65">
        <v>39074</v>
      </c>
      <c r="G54" s="79">
        <f t="shared" si="0"/>
        <v>28</v>
      </c>
      <c r="H54" t="s">
        <v>226</v>
      </c>
      <c r="I54" t="s">
        <v>232</v>
      </c>
      <c r="J54" t="s">
        <v>229</v>
      </c>
      <c r="K54" t="s">
        <v>229</v>
      </c>
      <c r="L54" t="s">
        <v>228</v>
      </c>
      <c r="M54" t="s">
        <v>228</v>
      </c>
      <c r="N54" t="s">
        <v>229</v>
      </c>
      <c r="O54">
        <v>1</v>
      </c>
    </row>
    <row r="55" spans="1:15" x14ac:dyDescent="0.25">
      <c r="A55" t="s">
        <v>289</v>
      </c>
      <c r="B55" t="s">
        <v>69</v>
      </c>
      <c r="C55" t="s">
        <v>281</v>
      </c>
      <c r="D55" s="65">
        <v>31182</v>
      </c>
      <c r="E55" t="s">
        <v>225</v>
      </c>
      <c r="F55" s="65">
        <v>39079</v>
      </c>
      <c r="G55" s="79">
        <f t="shared" si="0"/>
        <v>21</v>
      </c>
      <c r="H55" t="s">
        <v>226</v>
      </c>
      <c r="I55" t="s">
        <v>281</v>
      </c>
      <c r="J55" t="s">
        <v>229</v>
      </c>
      <c r="K55" t="s">
        <v>228</v>
      </c>
      <c r="L55" t="s">
        <v>229</v>
      </c>
      <c r="M55" t="s">
        <v>228</v>
      </c>
      <c r="N55" t="s">
        <v>229</v>
      </c>
      <c r="O55">
        <v>1</v>
      </c>
    </row>
    <row r="56" spans="1:15" x14ac:dyDescent="0.25">
      <c r="A56" t="s">
        <v>4</v>
      </c>
      <c r="G56" s="79">
        <f>SUBTOTAL(101,Tabel2[Leeftijd])</f>
        <v>26.319148936170212</v>
      </c>
      <c r="O56">
        <f>COUNTIF(Tabel2[Duur],"&gt;4")</f>
        <v>10</v>
      </c>
    </row>
    <row r="59" spans="1:15" x14ac:dyDescent="0.25">
      <c r="B59" s="69" t="s">
        <v>212</v>
      </c>
    </row>
    <row r="60" spans="1:15" x14ac:dyDescent="0.25">
      <c r="A60" s="69" t="s">
        <v>52</v>
      </c>
      <c r="B60" t="s">
        <v>231</v>
      </c>
      <c r="C60" t="s">
        <v>224</v>
      </c>
      <c r="D60" t="s">
        <v>281</v>
      </c>
      <c r="E60" t="s">
        <v>109</v>
      </c>
    </row>
    <row r="61" spans="1:15" x14ac:dyDescent="0.25">
      <c r="A61" s="66" t="s">
        <v>63</v>
      </c>
      <c r="B61" s="29"/>
      <c r="C61" s="29"/>
      <c r="D61" s="29"/>
      <c r="E61" s="29"/>
      <c r="I61" s="69" t="s">
        <v>104</v>
      </c>
      <c r="J61" t="s">
        <v>290</v>
      </c>
    </row>
    <row r="62" spans="1:15" x14ac:dyDescent="0.25">
      <c r="A62" s="80" t="s">
        <v>292</v>
      </c>
      <c r="B62" s="29">
        <v>9</v>
      </c>
      <c r="C62" s="29">
        <v>10</v>
      </c>
      <c r="D62" s="29"/>
      <c r="E62" s="29">
        <v>19</v>
      </c>
      <c r="I62" s="66" t="s">
        <v>235</v>
      </c>
      <c r="J62" s="29">
        <v>12</v>
      </c>
    </row>
    <row r="63" spans="1:15" x14ac:dyDescent="0.25">
      <c r="A63" s="80" t="s">
        <v>293</v>
      </c>
      <c r="B63" s="68">
        <v>0.5625</v>
      </c>
      <c r="C63" s="68">
        <v>0.35714285714285715</v>
      </c>
      <c r="D63" s="68">
        <v>0</v>
      </c>
      <c r="E63" s="68">
        <v>0.40425531914893614</v>
      </c>
      <c r="I63" s="66" t="s">
        <v>240</v>
      </c>
      <c r="J63" s="29">
        <v>12</v>
      </c>
    </row>
    <row r="64" spans="1:15" x14ac:dyDescent="0.25">
      <c r="A64" s="80" t="s">
        <v>295</v>
      </c>
      <c r="B64" s="68">
        <v>0.47368421052631576</v>
      </c>
      <c r="C64" s="68">
        <v>0.52631578947368418</v>
      </c>
      <c r="D64" s="68">
        <v>0</v>
      </c>
      <c r="E64" s="68">
        <v>1</v>
      </c>
      <c r="I64" s="66" t="s">
        <v>256</v>
      </c>
      <c r="J64" s="29">
        <v>10</v>
      </c>
    </row>
    <row r="65" spans="1:10" x14ac:dyDescent="0.25">
      <c r="A65" s="66" t="s">
        <v>69</v>
      </c>
      <c r="B65" s="29"/>
      <c r="C65" s="29"/>
      <c r="D65" s="29"/>
      <c r="E65" s="29"/>
      <c r="I65" s="66" t="s">
        <v>226</v>
      </c>
      <c r="J65" s="29">
        <v>13</v>
      </c>
    </row>
    <row r="66" spans="1:10" x14ac:dyDescent="0.25">
      <c r="A66" s="80" t="s">
        <v>292</v>
      </c>
      <c r="B66" s="29">
        <v>7</v>
      </c>
      <c r="C66" s="29">
        <v>18</v>
      </c>
      <c r="D66" s="29">
        <v>3</v>
      </c>
      <c r="E66" s="29">
        <v>28</v>
      </c>
      <c r="I66" s="66" t="s">
        <v>109</v>
      </c>
      <c r="J66" s="29">
        <v>47</v>
      </c>
    </row>
    <row r="67" spans="1:10" x14ac:dyDescent="0.25">
      <c r="A67" s="80" t="s">
        <v>293</v>
      </c>
      <c r="B67" s="68">
        <v>0.4375</v>
      </c>
      <c r="C67" s="68">
        <v>0.6428571428571429</v>
      </c>
      <c r="D67" s="68">
        <v>1</v>
      </c>
      <c r="E67" s="68">
        <v>0.5957446808510638</v>
      </c>
    </row>
    <row r="68" spans="1:10" x14ac:dyDescent="0.25">
      <c r="A68" s="80" t="s">
        <v>295</v>
      </c>
      <c r="B68" s="68">
        <v>0.25</v>
      </c>
      <c r="C68" s="68">
        <v>0.6428571428571429</v>
      </c>
      <c r="D68" s="68">
        <v>0.10714285714285714</v>
      </c>
      <c r="E68" s="68">
        <v>1</v>
      </c>
    </row>
    <row r="69" spans="1:10" x14ac:dyDescent="0.25">
      <c r="A69" s="66" t="s">
        <v>291</v>
      </c>
      <c r="B69" s="29">
        <v>16</v>
      </c>
      <c r="C69" s="29">
        <v>28</v>
      </c>
      <c r="D69" s="29">
        <v>3</v>
      </c>
      <c r="E69" s="29">
        <v>47</v>
      </c>
    </row>
    <row r="70" spans="1:10" x14ac:dyDescent="0.25">
      <c r="A70" s="66" t="s">
        <v>294</v>
      </c>
      <c r="B70" s="68">
        <v>1</v>
      </c>
      <c r="C70" s="68">
        <v>1</v>
      </c>
      <c r="D70" s="68">
        <v>1</v>
      </c>
      <c r="E70" s="68">
        <v>1</v>
      </c>
    </row>
    <row r="71" spans="1:10" x14ac:dyDescent="0.25">
      <c r="A71" s="66" t="s">
        <v>296</v>
      </c>
      <c r="B71" s="68">
        <v>0.34042553191489361</v>
      </c>
      <c r="C71" s="68">
        <v>0.5957446808510638</v>
      </c>
      <c r="D71" s="68">
        <v>6.3829787234042548E-2</v>
      </c>
      <c r="E71" s="68">
        <v>1</v>
      </c>
    </row>
  </sheetData>
  <mergeCells count="3">
    <mergeCell ref="J5:N5"/>
    <mergeCell ref="J6:N6"/>
    <mergeCell ref="J7:N7"/>
  </mergeCells>
  <pageMargins left="0.7" right="0.7" top="0.75" bottom="0.75" header="0.3" footer="0.3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17</vt:i4>
      </vt:variant>
      <vt:variant>
        <vt:lpstr>Benoemde bereiken</vt:lpstr>
      </vt:variant>
      <vt:variant>
        <vt:i4>5</vt:i4>
      </vt:variant>
    </vt:vector>
  </HeadingPairs>
  <TitlesOfParts>
    <vt:vector size="22" baseType="lpstr">
      <vt:lpstr>Voorwaardelijke opmaak</vt:lpstr>
      <vt:lpstr>Formules1</vt:lpstr>
      <vt:lpstr>Formules2</vt:lpstr>
      <vt:lpstr>Formules3</vt:lpstr>
      <vt:lpstr>Celverwijzingen</vt:lpstr>
      <vt:lpstr>Celverwijzingen2</vt:lpstr>
      <vt:lpstr>Bereiknamen</vt:lpstr>
      <vt:lpstr>Functies1</vt:lpstr>
      <vt:lpstr>Functies2</vt:lpstr>
      <vt:lpstr>Functies3</vt:lpstr>
      <vt:lpstr>Functies4</vt:lpstr>
      <vt:lpstr>Functies5</vt:lpstr>
      <vt:lpstr>Functies6</vt:lpstr>
      <vt:lpstr>Grafiek1</vt:lpstr>
      <vt:lpstr>Grafiek</vt:lpstr>
      <vt:lpstr>Draaitabel</vt:lpstr>
      <vt:lpstr>Cliëntgegevens</vt:lpstr>
      <vt:lpstr>aankoopprijs</vt:lpstr>
      <vt:lpstr>aantal</vt:lpstr>
      <vt:lpstr>huidige_prijs</vt:lpstr>
      <vt:lpstr>marktwaarde</vt:lpstr>
      <vt:lpstr>winst</vt:lpstr>
    </vt:vector>
  </TitlesOfParts>
  <Company>KHLeuven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Penen</dc:creator>
  <cp:lastModifiedBy>Erik Penen</cp:lastModifiedBy>
  <dcterms:created xsi:type="dcterms:W3CDTF">2009-03-23T10:42:22Z</dcterms:created>
  <dcterms:modified xsi:type="dcterms:W3CDTF">2016-09-21T10:26:42Z</dcterms:modified>
</cp:coreProperties>
</file>