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inetpub\wwwroot\msoffice\Excel2016\Oefenwerkmappen\Oefenwerkmappen\"/>
    </mc:Choice>
  </mc:AlternateContent>
  <bookViews>
    <workbookView xWindow="0" yWindow="0" windowWidth="17760" windowHeight="7035"/>
  </bookViews>
  <sheets>
    <sheet name="Kopiëren" sheetId="1" r:id="rId1"/>
    <sheet name="Kopiëren2" sheetId="22" r:id="rId2"/>
    <sheet name="Voorwaardelijke opmaak" sheetId="2" r:id="rId3"/>
    <sheet name="Formules1" sheetId="10" r:id="rId4"/>
    <sheet name="Formules2" sheetId="11" r:id="rId5"/>
    <sheet name="Formules3" sheetId="12" r:id="rId6"/>
    <sheet name="Celverwijzingen" sheetId="4" r:id="rId7"/>
    <sheet name="Celverwijzingen2" sheetId="5" r:id="rId8"/>
    <sheet name="Bereiknamen" sheetId="15" r:id="rId9"/>
    <sheet name="Functies1" sheetId="6" r:id="rId10"/>
    <sheet name="Functies2" sheetId="20" r:id="rId11"/>
    <sheet name="Functies3" sheetId="7" r:id="rId12"/>
    <sheet name="Functies4" sheetId="8" r:id="rId13"/>
    <sheet name="Functies5" sheetId="14" r:id="rId14"/>
    <sheet name="Functies6" sheetId="21" r:id="rId15"/>
    <sheet name="Klaslijst" sheetId="18" r:id="rId16"/>
    <sheet name="Sparklijnen" sheetId="19" r:id="rId17"/>
    <sheet name="Grafiek1" sheetId="13" r:id="rId18"/>
    <sheet name="Draaitabel" sheetId="17" r:id="rId19"/>
    <sheet name="Clientgegevens" sheetId="16" r:id="rId20"/>
  </sheets>
  <calcPr calcId="152511"/>
</workbook>
</file>

<file path=xl/calcChain.xml><?xml version="1.0" encoding="utf-8"?>
<calcChain xmlns="http://schemas.openxmlformats.org/spreadsheetml/2006/main">
  <c r="E24" i="21" l="1"/>
  <c r="E23" i="21"/>
  <c r="E22" i="21"/>
  <c r="E21" i="21"/>
  <c r="E20" i="21"/>
  <c r="E19" i="21"/>
  <c r="E18" i="21"/>
  <c r="E17" i="21"/>
  <c r="E16" i="21"/>
  <c r="E15" i="21"/>
  <c r="E14" i="21"/>
  <c r="E13" i="21"/>
  <c r="E12" i="21"/>
  <c r="E11" i="21"/>
  <c r="E10" i="21"/>
  <c r="E9" i="21"/>
  <c r="E8" i="21"/>
  <c r="E7" i="21"/>
  <c r="E6" i="21"/>
  <c r="K7" i="17" l="1"/>
  <c r="K5" i="17"/>
  <c r="K15" i="17"/>
  <c r="K12" i="17"/>
  <c r="K8" i="17"/>
  <c r="K10" i="17"/>
  <c r="K4" i="17"/>
  <c r="K11" i="17"/>
  <c r="K9" i="17"/>
  <c r="K13" i="17"/>
  <c r="K6" i="17"/>
  <c r="K14" i="17"/>
  <c r="G55" i="16"/>
  <c r="G54" i="16"/>
  <c r="G53" i="16"/>
  <c r="G52" i="16"/>
  <c r="G51" i="16"/>
  <c r="G50" i="16"/>
  <c r="G49" i="16"/>
  <c r="G48" i="16"/>
  <c r="G47" i="16"/>
  <c r="G46" i="16"/>
  <c r="G45" i="16"/>
  <c r="G44" i="16"/>
  <c r="G43" i="16"/>
  <c r="G42" i="16"/>
  <c r="G41" i="16"/>
  <c r="G40" i="16"/>
  <c r="G39" i="16"/>
  <c r="G38" i="16"/>
  <c r="G37" i="16"/>
  <c r="G36" i="16"/>
  <c r="G35" i="16"/>
  <c r="G34" i="16"/>
  <c r="G33" i="16"/>
  <c r="G32" i="16"/>
  <c r="G31" i="16"/>
  <c r="G30" i="16"/>
  <c r="G29" i="16"/>
  <c r="G28" i="16"/>
  <c r="G27" i="16"/>
  <c r="G26" i="16"/>
  <c r="G25" i="16"/>
  <c r="G24" i="16"/>
  <c r="G23" i="16"/>
  <c r="G22" i="16"/>
  <c r="G21" i="16"/>
  <c r="G20" i="16"/>
  <c r="G19" i="16"/>
  <c r="G18" i="16"/>
  <c r="G17" i="16"/>
  <c r="G16" i="16"/>
  <c r="G15" i="16"/>
  <c r="G14" i="16"/>
  <c r="G13" i="16"/>
  <c r="G12" i="16"/>
  <c r="G11" i="16"/>
  <c r="G10" i="16"/>
  <c r="G9" i="16"/>
  <c r="F10" i="2"/>
  <c r="F9" i="2"/>
  <c r="F8" i="2"/>
  <c r="F7" i="2"/>
  <c r="F6" i="2"/>
  <c r="F5" i="2"/>
  <c r="F4" i="2"/>
  <c r="F3" i="2"/>
</calcChain>
</file>

<file path=xl/sharedStrings.xml><?xml version="1.0" encoding="utf-8"?>
<sst xmlns="http://schemas.openxmlformats.org/spreadsheetml/2006/main" count="1069" uniqueCount="490">
  <si>
    <t>Verkoopcijfers</t>
  </si>
  <si>
    <t>Brussel</t>
  </si>
  <si>
    <t>Antwerpen</t>
  </si>
  <si>
    <t>Gent</t>
  </si>
  <si>
    <t>Kortrijk</t>
  </si>
  <si>
    <t>1° Kwartaal</t>
  </si>
  <si>
    <t>2° Kwartaal</t>
  </si>
  <si>
    <t>3° Kwartaal</t>
  </si>
  <si>
    <t>4° Kwartaal</t>
  </si>
  <si>
    <t>Kennis</t>
  </si>
  <si>
    <t>Vaardigheden</t>
  </si>
  <si>
    <t>Attitudes</t>
  </si>
  <si>
    <t>Totaalscore</t>
  </si>
  <si>
    <t>Lies</t>
  </si>
  <si>
    <t>Eddy</t>
  </si>
  <si>
    <t>Jan</t>
  </si>
  <si>
    <t>Arnout</t>
  </si>
  <si>
    <t>Mieke</t>
  </si>
  <si>
    <t>Inne</t>
  </si>
  <si>
    <t>Gie</t>
  </si>
  <si>
    <t>Karl</t>
  </si>
  <si>
    <t>Welpenweekend</t>
  </si>
  <si>
    <t>Aantal welpen:</t>
  </si>
  <si>
    <t>Uitgaveposten</t>
  </si>
  <si>
    <t>Prijs</t>
  </si>
  <si>
    <t>Totaal</t>
  </si>
  <si>
    <t>Vervoer</t>
  </si>
  <si>
    <t>Middagmaal 1</t>
  </si>
  <si>
    <t>Ontbijt</t>
  </si>
  <si>
    <t>Middagmaal 2</t>
  </si>
  <si>
    <t>Overnachting</t>
  </si>
  <si>
    <t>Prijs per welp:</t>
  </si>
  <si>
    <t>Kasboek</t>
  </si>
  <si>
    <t>Maand</t>
  </si>
  <si>
    <t xml:space="preserve"> Januari</t>
  </si>
  <si>
    <t>Sparen</t>
  </si>
  <si>
    <t>Inkomsten</t>
  </si>
  <si>
    <t>Uitgaven</t>
  </si>
  <si>
    <t>Reiskosten</t>
  </si>
  <si>
    <t>Rente</t>
  </si>
  <si>
    <t>Diversen</t>
  </si>
  <si>
    <t>Huur</t>
  </si>
  <si>
    <t>Huishouding</t>
  </si>
  <si>
    <t>Kleding</t>
  </si>
  <si>
    <t>Vaste lasten</t>
  </si>
  <si>
    <t>Aantal verreden kilometers per kwartaal</t>
  </si>
  <si>
    <t>Kwartaal 1</t>
  </si>
  <si>
    <t>Kwartaal 2</t>
  </si>
  <si>
    <t>Kwartaal 3</t>
  </si>
  <si>
    <t>Kwartaal 4</t>
  </si>
  <si>
    <t>Mark</t>
  </si>
  <si>
    <t>Veerle</t>
  </si>
  <si>
    <t>An</t>
  </si>
  <si>
    <t>Maarten</t>
  </si>
  <si>
    <t>Kurt</t>
  </si>
  <si>
    <t>Ilse</t>
  </si>
  <si>
    <t>Jeroen</t>
  </si>
  <si>
    <t>Score</t>
  </si>
  <si>
    <t>Indien 10 of groter dan 10: "Geslaagd" Indien kleiner dan 10: "Niet geslaagd"</t>
  </si>
  <si>
    <t>Gemiddelde:</t>
  </si>
  <si>
    <t>Afgerond gemiddelde 1 decimaal:</t>
  </si>
  <si>
    <t>Minimum:</t>
  </si>
  <si>
    <t>Maximum:</t>
  </si>
  <si>
    <t>Som:</t>
  </si>
  <si>
    <t>Aantal minder dan 10:</t>
  </si>
  <si>
    <t>Standaarddeviatie:</t>
  </si>
  <si>
    <t>In C13 en C14 verschijnen foutmeldingen omdat  C8 en C9 nog niet ingevuld zijn.</t>
  </si>
  <si>
    <t>Zet  enkele getallen in C8 en C9 en de juiste resultaten verschijnen in C10 t/m C14</t>
  </si>
  <si>
    <t>Kopiëer A8 t/m C14 naar E8 t/m G14 en vervolgens naar A16 t/m C22 en E16 t/m G22</t>
  </si>
  <si>
    <t>Getal A</t>
  </si>
  <si>
    <t>=</t>
  </si>
  <si>
    <t>Getal B</t>
  </si>
  <si>
    <t>Som</t>
  </si>
  <si>
    <t>Verschil</t>
  </si>
  <si>
    <t>Produkt</t>
  </si>
  <si>
    <t>Quotiënt</t>
  </si>
  <si>
    <t>Macht</t>
  </si>
  <si>
    <t>Bekijk de formules, verander de getallen en controleer de resultaten</t>
  </si>
  <si>
    <t>Vul in kolom F en in de rijen 15, 18 en 19 de juiste formules in</t>
  </si>
  <si>
    <t>Jan-Mar</t>
  </si>
  <si>
    <t>Apr-Jun</t>
  </si>
  <si>
    <t>Jul-Sep</t>
  </si>
  <si>
    <t>Oct-Dec</t>
  </si>
  <si>
    <t>Tot heden</t>
  </si>
  <si>
    <t>Verkoop</t>
  </si>
  <si>
    <t>Kosten</t>
  </si>
  <si>
    <t xml:space="preserve"> Lonen</t>
  </si>
  <si>
    <t xml:space="preserve"> Intresten</t>
  </si>
  <si>
    <t xml:space="preserve"> Huur</t>
  </si>
  <si>
    <t xml:space="preserve"> Publiciteit</t>
  </si>
  <si>
    <t xml:space="preserve"> Aankopen</t>
  </si>
  <si>
    <t xml:space="preserve"> Totaal</t>
  </si>
  <si>
    <t xml:space="preserve"> Kwartaal</t>
  </si>
  <si>
    <t xml:space="preserve"> Tot heden</t>
  </si>
  <si>
    <t>Kopieer de tekstgegevens naar Rotselaar en voeg de nodige formules in</t>
  </si>
  <si>
    <t>Budgettering</t>
  </si>
  <si>
    <t>Stad</t>
  </si>
  <si>
    <t>Nr.</t>
  </si>
  <si>
    <t>HASSELT</t>
  </si>
  <si>
    <t>Salaris</t>
  </si>
  <si>
    <t>1-1002</t>
  </si>
  <si>
    <t>Onderhoud</t>
  </si>
  <si>
    <t>1-2310</t>
  </si>
  <si>
    <t>Materiaal</t>
  </si>
  <si>
    <t>1-2543</t>
  </si>
  <si>
    <t>Leningen</t>
  </si>
  <si>
    <t>1-7862</t>
  </si>
  <si>
    <t>Reclame</t>
  </si>
  <si>
    <t>1-8752</t>
  </si>
  <si>
    <t>ROTSELAAR</t>
  </si>
  <si>
    <t>Breid de reeks van de leeftijd uit tot 25 jaar via de vulgreep</t>
  </si>
  <si>
    <t>Bereken de percentages en het totaal</t>
  </si>
  <si>
    <t>Basisopleiding Sociaal Werk</t>
  </si>
  <si>
    <t>Eerstejaarsstudenten naar leeftijd</t>
  </si>
  <si>
    <t>Leeftijd</t>
  </si>
  <si>
    <t>Aantal</t>
  </si>
  <si>
    <t>%</t>
  </si>
  <si>
    <t>Maak een kegelvormig staafdiagram op basis van de aantallen</t>
  </si>
  <si>
    <t>Voeg de nodige formules in (in c12 komt een functie die de huidige datum berekent)</t>
  </si>
  <si>
    <t>SNOEPCENTER</t>
  </si>
  <si>
    <t>Valkenlaan 25</t>
  </si>
  <si>
    <t>2140 Borgerhout</t>
  </si>
  <si>
    <t>Tel.: (03)235 26 25</t>
  </si>
  <si>
    <t>Fax: (03)235 26 26</t>
  </si>
  <si>
    <t>aan:</t>
  </si>
  <si>
    <t>Het Zuur Bolleke</t>
  </si>
  <si>
    <t>Mechelsesteenweg 253</t>
  </si>
  <si>
    <t>2000 Antwerpen</t>
  </si>
  <si>
    <t>Factuurdatum:</t>
  </si>
  <si>
    <t>Factuurnummer:</t>
  </si>
  <si>
    <t>Factuurbedrag:</t>
  </si>
  <si>
    <t>Artikelnummer</t>
  </si>
  <si>
    <t>Omschrijving</t>
  </si>
  <si>
    <t>Prijs/stuk</t>
  </si>
  <si>
    <t>Bedrag</t>
  </si>
  <si>
    <t>G30</t>
  </si>
  <si>
    <t>trekdrop (per 10)</t>
  </si>
  <si>
    <t>G25</t>
  </si>
  <si>
    <t>anijsdrop (per 6)</t>
  </si>
  <si>
    <t>G45</t>
  </si>
  <si>
    <t>toverbollen (per 50)</t>
  </si>
  <si>
    <t>Subtotaal:</t>
  </si>
  <si>
    <t>Korting:</t>
  </si>
  <si>
    <t>Totaal:</t>
  </si>
  <si>
    <t>BTW:</t>
  </si>
  <si>
    <t>TE BETALEN:</t>
  </si>
  <si>
    <t>Enkele formules:</t>
  </si>
  <si>
    <t>marktwaarde = aantal * huidige prijs</t>
  </si>
  <si>
    <t>winst = marktwaarde - (aantal * aankoopprijs)</t>
  </si>
  <si>
    <t>winst in %percent = winst / (aantal * aankoopprijs)</t>
  </si>
  <si>
    <t>Titel</t>
  </si>
  <si>
    <t>Aankoop-</t>
  </si>
  <si>
    <t>Huidige</t>
  </si>
  <si>
    <t>Markt-</t>
  </si>
  <si>
    <t>Winst</t>
  </si>
  <si>
    <t>Winst in</t>
  </si>
  <si>
    <t>prijs</t>
  </si>
  <si>
    <t>waarde</t>
  </si>
  <si>
    <t>percenten</t>
  </si>
  <si>
    <t>De Beers</t>
  </si>
  <si>
    <t>FN</t>
  </si>
  <si>
    <t>GM</t>
  </si>
  <si>
    <t>IBM</t>
  </si>
  <si>
    <t>Tessenderlo</t>
  </si>
  <si>
    <t>Westinghouse</t>
  </si>
  <si>
    <t>TOTAAL</t>
  </si>
  <si>
    <t>Cliëntgegevens Anderlecht</t>
  </si>
  <si>
    <t>Dossiernummer</t>
  </si>
  <si>
    <t>Geslacht</t>
  </si>
  <si>
    <t>Herkomst</t>
  </si>
  <si>
    <t>Geboortedatum</t>
  </si>
  <si>
    <t>Nationaliteit</t>
  </si>
  <si>
    <t>Dossieropening</t>
  </si>
  <si>
    <t>Wijk</t>
  </si>
  <si>
    <t>Diploma</t>
  </si>
  <si>
    <t>Schulddelging</t>
  </si>
  <si>
    <t>Vervanginkomen</t>
  </si>
  <si>
    <t>Huurprobleem</t>
  </si>
  <si>
    <t>Sociaal-Administratief</t>
  </si>
  <si>
    <t>Verblijfsvergunning</t>
  </si>
  <si>
    <t>Duur</t>
  </si>
  <si>
    <t>2006/1</t>
  </si>
  <si>
    <t>M</t>
  </si>
  <si>
    <t>Autochtoon</t>
  </si>
  <si>
    <t>België</t>
  </si>
  <si>
    <t>Tuinwijk</t>
  </si>
  <si>
    <t>NUHO</t>
  </si>
  <si>
    <t>Ja</t>
  </si>
  <si>
    <t>Neen</t>
  </si>
  <si>
    <t>2006/2</t>
  </si>
  <si>
    <t>V</t>
  </si>
  <si>
    <t>Allochtoon</t>
  </si>
  <si>
    <t>LO</t>
  </si>
  <si>
    <t>2006/3</t>
  </si>
  <si>
    <t>Marokko</t>
  </si>
  <si>
    <t>Blauwenhoek</t>
  </si>
  <si>
    <t>LMO</t>
  </si>
  <si>
    <t>2006/4</t>
  </si>
  <si>
    <t>HMO</t>
  </si>
  <si>
    <t>2006/5</t>
  </si>
  <si>
    <t>Loosveld</t>
  </si>
  <si>
    <t>2006/6</t>
  </si>
  <si>
    <t>2006/7</t>
  </si>
  <si>
    <t>Tunesië</t>
  </si>
  <si>
    <t>2006/8</t>
  </si>
  <si>
    <t>Turkije</t>
  </si>
  <si>
    <t>2006/9</t>
  </si>
  <si>
    <t>Frankrijk</t>
  </si>
  <si>
    <t>2006/10</t>
  </si>
  <si>
    <t>2006/11</t>
  </si>
  <si>
    <t>2006/12</t>
  </si>
  <si>
    <t>2006/13</t>
  </si>
  <si>
    <t>2006/14</t>
  </si>
  <si>
    <t>2006/15</t>
  </si>
  <si>
    <t>2006/16</t>
  </si>
  <si>
    <t>2006/17</t>
  </si>
  <si>
    <t>Speelberg</t>
  </si>
  <si>
    <t>2006/18</t>
  </si>
  <si>
    <t>2006/19</t>
  </si>
  <si>
    <t>2006/20</t>
  </si>
  <si>
    <t>2006/21</t>
  </si>
  <si>
    <t>2006/22</t>
  </si>
  <si>
    <t>2006/23</t>
  </si>
  <si>
    <t>2006/24</t>
  </si>
  <si>
    <t>2006/25</t>
  </si>
  <si>
    <t>2006/26</t>
  </si>
  <si>
    <t>Roemenië</t>
  </si>
  <si>
    <t>2006/27</t>
  </si>
  <si>
    <t>2006/28</t>
  </si>
  <si>
    <t>Rusland</t>
  </si>
  <si>
    <t>2006/29</t>
  </si>
  <si>
    <t>2006/30</t>
  </si>
  <si>
    <t>2006/31</t>
  </si>
  <si>
    <t>2006/32</t>
  </si>
  <si>
    <t>2006/33</t>
  </si>
  <si>
    <t>2006/34</t>
  </si>
  <si>
    <t>2006/35</t>
  </si>
  <si>
    <t>2006/36</t>
  </si>
  <si>
    <t>2006/37</t>
  </si>
  <si>
    <t>2006/38</t>
  </si>
  <si>
    <t>2006/39</t>
  </si>
  <si>
    <t>Onbekend</t>
  </si>
  <si>
    <t>2006/40</t>
  </si>
  <si>
    <t>2006/41</t>
  </si>
  <si>
    <t>2006/42</t>
  </si>
  <si>
    <t>2006/43</t>
  </si>
  <si>
    <t>2006/44</t>
  </si>
  <si>
    <t>2006/45</t>
  </si>
  <si>
    <t>2006/46</t>
  </si>
  <si>
    <t>2006/47</t>
  </si>
  <si>
    <t>Definieer de tabel als een MS Excel-tabel</t>
  </si>
  <si>
    <t>Voeg een totaalrij toe en bereken de gemiddelde leeftijd en het aantal cliënten met een begeleidingsduur van meer dan 4 maanden</t>
  </si>
  <si>
    <t>Voeg een draaigrafiek in die het aantal cliënten per wijk weergeeft</t>
  </si>
  <si>
    <t>Voeg een draaitabel in (kruistabel) die de herkomst naar geslacht weergeeft in aantallen, kolompercentages en rijpercentages</t>
  </si>
  <si>
    <t>17 jaar</t>
  </si>
  <si>
    <t>18 jaar</t>
  </si>
  <si>
    <t>Studentenlijst</t>
  </si>
  <si>
    <t>Naam</t>
  </si>
  <si>
    <t>Voornaam</t>
  </si>
  <si>
    <t>Provincie</t>
  </si>
  <si>
    <t>Jaar</t>
  </si>
  <si>
    <t>Stagequotering 2</t>
  </si>
  <si>
    <t>Stagequotering 3</t>
  </si>
  <si>
    <t>Stage-gemiddelde</t>
  </si>
  <si>
    <t>m2001/1</t>
  </si>
  <si>
    <t>Van Beek</t>
  </si>
  <si>
    <t>Els</t>
  </si>
  <si>
    <t>Brabant</t>
  </si>
  <si>
    <t>PW</t>
  </si>
  <si>
    <t>m2001/12</t>
  </si>
  <si>
    <t>Borremans</t>
  </si>
  <si>
    <t>Geert</t>
  </si>
  <si>
    <t>Limburg</t>
  </si>
  <si>
    <t>MW</t>
  </si>
  <si>
    <t>m2000/23</t>
  </si>
  <si>
    <t>Stevens</t>
  </si>
  <si>
    <t>Ann</t>
  </si>
  <si>
    <t>m2000/32</t>
  </si>
  <si>
    <t>Galle</t>
  </si>
  <si>
    <t>Diane</t>
  </si>
  <si>
    <t>m2001/44</t>
  </si>
  <si>
    <t>Pauwels</t>
  </si>
  <si>
    <t>Inge</t>
  </si>
  <si>
    <t>m2001/30</t>
  </si>
  <si>
    <t>Allaert</t>
  </si>
  <si>
    <t>m2000/29</t>
  </si>
  <si>
    <t>Geens</t>
  </si>
  <si>
    <t>Jente</t>
  </si>
  <si>
    <t>m2001/67</t>
  </si>
  <si>
    <t>Fierens</t>
  </si>
  <si>
    <t>Mia</t>
  </si>
  <si>
    <t>m2001/88</t>
  </si>
  <si>
    <t>Speelman</t>
  </si>
  <si>
    <t>Phara</t>
  </si>
  <si>
    <t>m2000/22</t>
  </si>
  <si>
    <t>Vandam</t>
  </si>
  <si>
    <t>Dirk</t>
  </si>
  <si>
    <t>m2000/98</t>
  </si>
  <si>
    <t>Baert</t>
  </si>
  <si>
    <t>Myriam</t>
  </si>
  <si>
    <t>m2000/73</t>
  </si>
  <si>
    <t>Cornelis</t>
  </si>
  <si>
    <t>Bieke</t>
  </si>
  <si>
    <t>NAAM</t>
  </si>
  <si>
    <t>VOORNAAM</t>
  </si>
  <si>
    <t>KLAS</t>
  </si>
  <si>
    <t>STRAAT</t>
  </si>
  <si>
    <t>POSTNR</t>
  </si>
  <si>
    <t>GEMEENTE</t>
  </si>
  <si>
    <t>SEXE</t>
  </si>
  <si>
    <t>A1</t>
  </si>
  <si>
    <t>GRIMBERGEN</t>
  </si>
  <si>
    <t>SINT-JORIS-WEERT</t>
  </si>
  <si>
    <t>A2</t>
  </si>
  <si>
    <t>ERPS-KWERPS</t>
  </si>
  <si>
    <t>Renate</t>
  </si>
  <si>
    <t>HOUTHALEN</t>
  </si>
  <si>
    <t>MORTSEL</t>
  </si>
  <si>
    <t>OVERIJSE</t>
  </si>
  <si>
    <t>MEEUWEN-GRUITRODE</t>
  </si>
  <si>
    <t>Ingrid</t>
  </si>
  <si>
    <t>BOCHOLT</t>
  </si>
  <si>
    <t>Koen</t>
  </si>
  <si>
    <t>LOMMEL</t>
  </si>
  <si>
    <t>LEUVEN</t>
  </si>
  <si>
    <t>HULSHOUT</t>
  </si>
  <si>
    <t>Gerrit</t>
  </si>
  <si>
    <t>MAASMECHELEN</t>
  </si>
  <si>
    <t>OVERPELT</t>
  </si>
  <si>
    <t>Hannelore</t>
  </si>
  <si>
    <t>SINT-KATELIJNE-WAVER</t>
  </si>
  <si>
    <t>ZONHOVEN</t>
  </si>
  <si>
    <t>HAMONT-ACHEL</t>
  </si>
  <si>
    <t>Wendy</t>
  </si>
  <si>
    <t>AFFLIGEM</t>
  </si>
  <si>
    <t>BILZEN</t>
  </si>
  <si>
    <t>Kim</t>
  </si>
  <si>
    <t>WELLEN</t>
  </si>
  <si>
    <t>TURNHOUT</t>
  </si>
  <si>
    <t>LUMMEN</t>
  </si>
  <si>
    <t>Afstudeerrichting</t>
  </si>
  <si>
    <t>Avondmaal</t>
  </si>
  <si>
    <t>Voer de totalen in voor 25 welpen door een relatieve celverwijzing naar cel B6 te gebruiken in de formules</t>
  </si>
  <si>
    <t>Maak het eindtotaal in cel C16</t>
  </si>
  <si>
    <t>Bereken de prijs voor het welpenweekend per welp door te verwijzen naar het aantal welpen en het eindtotaal in tabbald 'Celverwijzingen'</t>
  </si>
  <si>
    <t>Geef de cijfers in de kolommen eerst bereiknamen (de kolomtitels in rij 8) alvorens de formules in te voeren</t>
  </si>
  <si>
    <t>Werden onderstaande  problematieken gemeld door cliënten bij dossieropening?</t>
  </si>
  <si>
    <t>Ja' betekent dat de problematiek inderdaad door de cliënt gemeld werd</t>
  </si>
  <si>
    <t>Neen' betekent dat de problematiek niet werd vernoemd door de cliënt</t>
  </si>
  <si>
    <t>Aantal internetgebruikers per 100 inwoners</t>
  </si>
  <si>
    <t>Land</t>
  </si>
  <si>
    <t>Denemarken</t>
  </si>
  <si>
    <t>Duitsland</t>
  </si>
  <si>
    <t>Griekenland</t>
  </si>
  <si>
    <t>Spanje</t>
  </si>
  <si>
    <t>Ierland</t>
  </si>
  <si>
    <t>Italië</t>
  </si>
  <si>
    <t>Luxemburg</t>
  </si>
  <si>
    <t>Nederland</t>
  </si>
  <si>
    <t>Oostenrijk</t>
  </si>
  <si>
    <t>Portugal</t>
  </si>
  <si>
    <t>Finland</t>
  </si>
  <si>
    <t>Zweden</t>
  </si>
  <si>
    <t>Verenigd Koninkrijk</t>
  </si>
  <si>
    <t>IJsland</t>
  </si>
  <si>
    <t>Noorwegen</t>
  </si>
  <si>
    <t>Verenigde Staten</t>
  </si>
  <si>
    <t>Japan</t>
  </si>
  <si>
    <t>China</t>
  </si>
  <si>
    <t>India</t>
  </si>
  <si>
    <t>Voeg de formules toe in D5 tot D13 en E17 tot E23</t>
  </si>
  <si>
    <t>Zander</t>
  </si>
  <si>
    <t>Bijens</t>
  </si>
  <si>
    <t>Wim</t>
  </si>
  <si>
    <t>Albert</t>
  </si>
  <si>
    <t>Claes</t>
  </si>
  <si>
    <t>Vicky</t>
  </si>
  <si>
    <t>Daemen</t>
  </si>
  <si>
    <t>Eerdekens</t>
  </si>
  <si>
    <t>Udo</t>
  </si>
  <si>
    <t>Foblets</t>
  </si>
  <si>
    <t>Sien</t>
  </si>
  <si>
    <t>Guffens</t>
  </si>
  <si>
    <t>Heren</t>
  </si>
  <si>
    <t>Peter</t>
  </si>
  <si>
    <t>Janssens</t>
  </si>
  <si>
    <t>Otto</t>
  </si>
  <si>
    <t>Kamps</t>
  </si>
  <si>
    <t>Nadia</t>
  </si>
  <si>
    <t>Lievens</t>
  </si>
  <si>
    <t>Marc</t>
  </si>
  <si>
    <t>Maes</t>
  </si>
  <si>
    <t>Ludo</t>
  </si>
  <si>
    <t>Neyts</t>
  </si>
  <si>
    <t>Oversteyns</t>
  </si>
  <si>
    <t>Peters</t>
  </si>
  <si>
    <t>Raes</t>
  </si>
  <si>
    <t>Stas</t>
  </si>
  <si>
    <t>Thijssens</t>
  </si>
  <si>
    <t>Guido</t>
  </si>
  <si>
    <t>Van Acker</t>
  </si>
  <si>
    <t>Fran</t>
  </si>
  <si>
    <t>Woens</t>
  </si>
  <si>
    <t>Zolman</t>
  </si>
  <si>
    <t>Kate</t>
  </si>
  <si>
    <t>Van Steenkiste</t>
  </si>
  <si>
    <t>Lavrijssens</t>
  </si>
  <si>
    <t>Loomans</t>
  </si>
  <si>
    <t>Jasperina</t>
  </si>
  <si>
    <t>Hilde</t>
  </si>
  <si>
    <t>Hea</t>
  </si>
  <si>
    <t>Kerkplein 15</t>
  </si>
  <si>
    <t>Baalsebaan 79</t>
  </si>
  <si>
    <t>Vromanstraat 26</t>
  </si>
  <si>
    <t>Merelstraat 16</t>
  </si>
  <si>
    <t>Meerlaan 81</t>
  </si>
  <si>
    <t>Lentedreef 11/A</t>
  </si>
  <si>
    <t>Pleinstraat 78</t>
  </si>
  <si>
    <t>Akker 123</t>
  </si>
  <si>
    <t>Bosstraat 19</t>
  </si>
  <si>
    <t>Geetsestraat 6A</t>
  </si>
  <si>
    <t>Walemstraat 70</t>
  </si>
  <si>
    <t>Boogstraat 35</t>
  </si>
  <si>
    <t>Hollestraat 6</t>
  </si>
  <si>
    <t>Kerkhoflaan 36</t>
  </si>
  <si>
    <t>Asperlaan 36</t>
  </si>
  <si>
    <t>Waterstraat 58</t>
  </si>
  <si>
    <t>Burgemeesterstraat 12</t>
  </si>
  <si>
    <t>Speelstraat 42</t>
  </si>
  <si>
    <t>Mosstraat 78</t>
  </si>
  <si>
    <t>Tafelstraat 25</t>
  </si>
  <si>
    <t>Hogeberg 27</t>
  </si>
  <si>
    <t>Keiberg 77</t>
  </si>
  <si>
    <t>Mistralstraat 53</t>
  </si>
  <si>
    <t>Bosstraat 14</t>
  </si>
  <si>
    <t>Vooruitzichten inkomsten 2014 van Meubelzaak Wilson (x1000)</t>
  </si>
  <si>
    <t>Studentnummer</t>
  </si>
  <si>
    <t>SCW</t>
  </si>
  <si>
    <t>Zet in C11: =C8+C9 en plaats in C12, C13 en C14 de juiste formules</t>
  </si>
  <si>
    <t>Zet in C10: =C8-C9 voor het verschil van de waarden in cellen C8 en C9</t>
  </si>
  <si>
    <t>Effectenportefeuille op 5 januari 2016</t>
  </si>
  <si>
    <t>GEBJAAR</t>
  </si>
  <si>
    <t>UCLL</t>
  </si>
  <si>
    <t>Campus Sociale Hogeschool Heverlee</t>
  </si>
  <si>
    <t>Academiejaar 2016-2017</t>
  </si>
  <si>
    <t>Verplaatsingsonkosten</t>
  </si>
  <si>
    <t>Werknemer</t>
  </si>
  <si>
    <t>Jan Janssens</t>
  </si>
  <si>
    <t>Aard</t>
  </si>
  <si>
    <t>Aantal kilometer</t>
  </si>
  <si>
    <t>Vergoeding (€ 0,35 wagen en 0,15 fiets)</t>
  </si>
  <si>
    <t>Datum</t>
  </si>
  <si>
    <t>Verplaatsingskost</t>
  </si>
  <si>
    <t>Vergadering (extern)</t>
  </si>
  <si>
    <t>Klantbezoek</t>
  </si>
  <si>
    <t>Prospectie</t>
  </si>
  <si>
    <t>Vergadering (intern)</t>
  </si>
  <si>
    <t>Nu ben jij aan de beurt</t>
  </si>
  <si>
    <t>Aantal verplaatsingen met de wagen</t>
  </si>
  <si>
    <t>Aantal kilometer voor "Klantbezoek"</t>
  </si>
  <si>
    <t>Kostprijs verplaatsingen voor "Prospecties"</t>
  </si>
  <si>
    <t>Kostprijs verplaatsingen prospecties vanaf 1 juni 2016</t>
  </si>
  <si>
    <t>Albert Zander</t>
  </si>
  <si>
    <t>Oversteyns Hilde</t>
  </si>
  <si>
    <t>Claes Vicky</t>
  </si>
  <si>
    <t>Bijens Wendy</t>
  </si>
  <si>
    <t>Heren Peter</t>
  </si>
  <si>
    <t>Neyts Kim</t>
  </si>
  <si>
    <t>Zolman Kate</t>
  </si>
  <si>
    <t>Van Acker Fran</t>
  </si>
  <si>
    <t>Peters Ingrid</t>
  </si>
  <si>
    <t>Lievens Marc</t>
  </si>
  <si>
    <t>Loomans Hannelore</t>
  </si>
  <si>
    <t>Thijssens Guido</t>
  </si>
  <si>
    <t>Maes Ludo</t>
  </si>
  <si>
    <t>Daemen Hea</t>
  </si>
  <si>
    <t>Eerdekens Udo</t>
  </si>
  <si>
    <t>Janssens Otto</t>
  </si>
  <si>
    <t>Guffens Renate</t>
  </si>
  <si>
    <t>Woens Eddy</t>
  </si>
  <si>
    <t>Kamps Nadia</t>
  </si>
  <si>
    <t>Raes Jasperina</t>
  </si>
  <si>
    <t>Foblets Sien</t>
  </si>
  <si>
    <t>Lavrijssens Wim</t>
  </si>
  <si>
    <t>Stas Koen</t>
  </si>
  <si>
    <t>Van Steenkiste Gerrit</t>
  </si>
  <si>
    <t>Aantal intern vergaderingen</t>
  </si>
  <si>
    <t>Aantal activiteiten na 31/08/2016</t>
  </si>
  <si>
    <t>Kostprijs verplaatsingen van minder dan 20 Euro</t>
  </si>
  <si>
    <t>Kostprijs verplaatsingen vóór 1 juli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</si>
</sst>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&quot;€&quot;_-;\-* #,##0.00\ &quot;€&quot;_-;_-* &quot;-&quot;??\ &quot;€&quot;_-;_-@_-"/>
    <numFmt numFmtId="165" formatCode="#,##0.0\ &quot;€&quot;"/>
    <numFmt numFmtId="166" formatCode="0.0"/>
    <numFmt numFmtId="167" formatCode="&quot;€&quot;\ 0"/>
  </numFmts>
  <fonts count="31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2"/>
      <color indexed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3" tint="0.39997558519241921"/>
      <name val="Calibri"/>
      <family val="2"/>
      <scheme val="minor"/>
    </font>
    <font>
      <sz val="10"/>
      <color indexed="1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color indexed="10"/>
      <name val="Arial"/>
      <family val="2"/>
    </font>
    <font>
      <sz val="10"/>
      <color indexed="50"/>
      <name val="Arial"/>
      <family val="2"/>
    </font>
    <font>
      <sz val="10"/>
      <color rgb="FFFF0000"/>
      <name val="Arial"/>
      <family val="2"/>
    </font>
    <font>
      <b/>
      <sz val="14"/>
      <color indexed="10"/>
      <name val="Arial"/>
      <family val="2"/>
    </font>
    <font>
      <b/>
      <sz val="11"/>
      <name val="Arial"/>
      <family val="2"/>
    </font>
    <font>
      <sz val="10"/>
      <color theme="6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Verdana"/>
      <family val="2"/>
    </font>
    <font>
      <sz val="11"/>
      <color theme="1"/>
      <name val="Verdana"/>
      <family val="2"/>
    </font>
    <font>
      <b/>
      <sz val="11"/>
      <color rgb="FFFFFFFF"/>
      <name val="Verdana"/>
      <family val="2"/>
    </font>
    <font>
      <sz val="10"/>
      <name val="Verdana"/>
      <family val="2"/>
    </font>
    <font>
      <sz val="14"/>
      <color rgb="FFC00000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0"/>
      <color rgb="FFFF0000"/>
      <name val="Arial"/>
      <family val="2"/>
    </font>
    <font>
      <b/>
      <sz val="10"/>
      <color theme="4" tint="-0.249977111117893"/>
      <name val="Arial"/>
      <family val="2"/>
    </font>
  </fonts>
  <fills count="6">
    <fill>
      <patternFill patternType="none"/>
    </fill>
    <fill>
      <patternFill patternType="gray125"/>
    </fill>
    <fill>
      <gradientFill type="path" left="0.5" right="0.5" top="0.5" bottom="0.5">
        <stop position="0">
          <color theme="0"/>
        </stop>
        <stop position="1">
          <color theme="6" tint="0.40000610370189521"/>
        </stop>
      </gradientFill>
    </fill>
    <fill>
      <patternFill patternType="solid">
        <fgColor theme="4" tint="0.59999389629810485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rgb="FFC00000"/>
      </left>
      <right style="thick">
        <color rgb="FFC00000"/>
      </right>
      <top style="thick">
        <color rgb="FFC00000"/>
      </top>
      <bottom style="thick">
        <color rgb="FFC00000"/>
      </bottom>
      <diagonal/>
    </border>
    <border>
      <left/>
      <right/>
      <top style="thin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</borders>
  <cellStyleXfs count="3">
    <xf numFmtId="0" fontId="0" fillId="0" borderId="0"/>
    <xf numFmtId="164" fontId="7" fillId="0" borderId="0" applyFont="0" applyFill="0" applyBorder="0" applyAlignment="0" applyProtection="0"/>
    <xf numFmtId="0" fontId="1" fillId="3" borderId="0" applyNumberFormat="0" applyBorder="0" applyAlignment="0" applyProtection="0"/>
  </cellStyleXfs>
  <cellXfs count="62">
    <xf numFmtId="0" fontId="0" fillId="0" borderId="0" xfId="0"/>
    <xf numFmtId="3" fontId="0" fillId="0" borderId="0" xfId="0" applyNumberForma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1" xfId="0" applyBorder="1"/>
    <xf numFmtId="0" fontId="6" fillId="0" borderId="1" xfId="0" applyFont="1" applyFill="1" applyBorder="1"/>
    <xf numFmtId="0" fontId="0" fillId="0" borderId="1" xfId="0" applyFill="1" applyBorder="1" applyAlignment="1">
      <alignment horizontal="center"/>
    </xf>
    <xf numFmtId="0" fontId="0" fillId="0" borderId="2" xfId="0" applyBorder="1"/>
    <xf numFmtId="0" fontId="8" fillId="0" borderId="0" xfId="0" applyFont="1"/>
    <xf numFmtId="0" fontId="9" fillId="0" borderId="3" xfId="0" applyFont="1" applyBorder="1" applyAlignment="1">
      <alignment horizontal="center"/>
    </xf>
    <xf numFmtId="0" fontId="0" fillId="0" borderId="2" xfId="0" applyFill="1" applyBorder="1"/>
    <xf numFmtId="165" fontId="0" fillId="0" borderId="0" xfId="0" applyNumberFormat="1"/>
    <xf numFmtId="0" fontId="10" fillId="0" borderId="4" xfId="0" applyFont="1" applyBorder="1"/>
    <xf numFmtId="0" fontId="11" fillId="0" borderId="0" xfId="0" applyFont="1"/>
    <xf numFmtId="0" fontId="12" fillId="0" borderId="0" xfId="0" applyFont="1"/>
    <xf numFmtId="0" fontId="13" fillId="0" borderId="0" xfId="0" applyNumberFormat="1" applyFont="1" applyFill="1" applyBorder="1" applyAlignment="1"/>
    <xf numFmtId="0" fontId="14" fillId="0" borderId="0" xfId="0" applyNumberFormat="1" applyFont="1" applyFill="1" applyBorder="1" applyAlignment="1"/>
    <xf numFmtId="0" fontId="14" fillId="0" borderId="0" xfId="0" applyNumberFormat="1" applyFont="1" applyFill="1" applyBorder="1" applyAlignment="1">
      <alignment horizontal="left"/>
    </xf>
    <xf numFmtId="0" fontId="14" fillId="0" borderId="0" xfId="1" applyNumberFormat="1" applyFont="1" applyFill="1" applyBorder="1" applyAlignment="1"/>
    <xf numFmtId="0" fontId="14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14" fillId="0" borderId="0" xfId="0" applyFont="1"/>
    <xf numFmtId="0" fontId="16" fillId="0" borderId="0" xfId="0" applyFont="1"/>
    <xf numFmtId="49" fontId="0" fillId="0" borderId="0" xfId="0" applyNumberFormat="1" applyAlignment="1">
      <alignment horizontal="right"/>
    </xf>
    <xf numFmtId="14" fontId="0" fillId="0" borderId="0" xfId="0" applyNumberFormat="1"/>
    <xf numFmtId="9" fontId="0" fillId="0" borderId="0" xfId="0" applyNumberFormat="1"/>
    <xf numFmtId="0" fontId="17" fillId="0" borderId="0" xfId="0" applyFont="1"/>
    <xf numFmtId="1" fontId="0" fillId="0" borderId="0" xfId="0" applyNumberFormat="1"/>
    <xf numFmtId="0" fontId="18" fillId="0" borderId="0" xfId="0" applyFont="1"/>
    <xf numFmtId="0" fontId="19" fillId="0" borderId="0" xfId="0" applyFont="1"/>
    <xf numFmtId="166" fontId="0" fillId="0" borderId="0" xfId="0" applyNumberFormat="1"/>
    <xf numFmtId="0" fontId="20" fillId="0" borderId="0" xfId="0" applyFont="1"/>
    <xf numFmtId="166" fontId="20" fillId="0" borderId="0" xfId="0" applyNumberFormat="1" applyFont="1"/>
    <xf numFmtId="0" fontId="7" fillId="0" borderId="0" xfId="0" applyFont="1"/>
    <xf numFmtId="0" fontId="0" fillId="0" borderId="5" xfId="0" applyBorder="1"/>
    <xf numFmtId="0" fontId="21" fillId="0" borderId="0" xfId="0" applyFont="1"/>
    <xf numFmtId="0" fontId="24" fillId="0" borderId="0" xfId="0" applyFont="1" applyAlignment="1">
      <alignment vertical="center" wrapText="1"/>
    </xf>
    <xf numFmtId="0" fontId="25" fillId="4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right" vertical="center" wrapText="1"/>
    </xf>
    <xf numFmtId="167" fontId="0" fillId="0" borderId="0" xfId="0" applyNumberFormat="1"/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26" fillId="0" borderId="0" xfId="0" applyFont="1" applyAlignment="1">
      <alignment vertical="center" wrapText="1"/>
    </xf>
    <xf numFmtId="0" fontId="27" fillId="0" borderId="0" xfId="0" applyFont="1"/>
    <xf numFmtId="0" fontId="28" fillId="0" borderId="0" xfId="0" applyFont="1"/>
    <xf numFmtId="0" fontId="28" fillId="0" borderId="0" xfId="0" applyFont="1" applyAlignment="1">
      <alignment wrapText="1"/>
    </xf>
    <xf numFmtId="0" fontId="29" fillId="5" borderId="6" xfId="0" applyFont="1" applyFill="1" applyBorder="1"/>
    <xf numFmtId="0" fontId="0" fillId="5" borderId="7" xfId="0" applyFill="1" applyBorder="1"/>
    <xf numFmtId="0" fontId="0" fillId="5" borderId="8" xfId="0" applyFill="1" applyBorder="1"/>
    <xf numFmtId="0" fontId="4" fillId="5" borderId="9" xfId="0" applyFont="1" applyFill="1" applyBorder="1"/>
    <xf numFmtId="0" fontId="0" fillId="5" borderId="0" xfId="0" applyFill="1" applyBorder="1"/>
    <xf numFmtId="0" fontId="0" fillId="5" borderId="10" xfId="0" applyFill="1" applyBorder="1"/>
    <xf numFmtId="0" fontId="4" fillId="5" borderId="11" xfId="0" applyFont="1" applyFill="1" applyBorder="1"/>
    <xf numFmtId="0" fontId="0" fillId="5" borderId="12" xfId="0" applyFill="1" applyBorder="1"/>
    <xf numFmtId="0" fontId="0" fillId="5" borderId="13" xfId="0" applyFill="1" applyBorder="1"/>
    <xf numFmtId="0" fontId="30" fillId="0" borderId="0" xfId="0" applyFont="1"/>
    <xf numFmtId="0" fontId="8" fillId="2" borderId="0" xfId="0" applyFont="1" applyFill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22" fillId="3" borderId="0" xfId="2" applyFont="1" applyAlignment="1">
      <alignment horizontal="center"/>
    </xf>
    <xf numFmtId="0" fontId="1" fillId="3" borderId="0" xfId="2" quotePrefix="1" applyAlignment="1">
      <alignment horizontal="center"/>
    </xf>
    <xf numFmtId="0" fontId="1" fillId="3" borderId="0" xfId="2" applyAlignment="1">
      <alignment horizontal="center"/>
    </xf>
  </cellXfs>
  <cellStyles count="3">
    <cellStyle name="40% - Accent1" xfId="2" builtinId="31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/>
  </sheetViews>
  <sheetFormatPr defaultRowHeight="12.75" x14ac:dyDescent="0.2"/>
  <cols>
    <col min="1" max="1" width="11.28515625" customWidth="1"/>
    <col min="3" max="3" width="10.7109375" customWidth="1"/>
  </cols>
  <sheetData>
    <row r="1" spans="1:5" ht="15.75" x14ac:dyDescent="0.25">
      <c r="A1" s="2" t="s">
        <v>0</v>
      </c>
    </row>
    <row r="3" spans="1:5" x14ac:dyDescent="0.2">
      <c r="B3" s="4" t="s">
        <v>1</v>
      </c>
      <c r="C3" s="4" t="s">
        <v>2</v>
      </c>
      <c r="D3" s="4" t="s">
        <v>3</v>
      </c>
      <c r="E3" s="4" t="s">
        <v>4</v>
      </c>
    </row>
    <row r="4" spans="1:5" x14ac:dyDescent="0.2">
      <c r="A4" s="3" t="s">
        <v>5</v>
      </c>
      <c r="B4" s="1">
        <v>20000</v>
      </c>
      <c r="C4" s="1">
        <v>14000</v>
      </c>
    </row>
    <row r="5" spans="1:5" x14ac:dyDescent="0.2">
      <c r="A5" s="3" t="s">
        <v>6</v>
      </c>
      <c r="B5" s="1">
        <v>17000</v>
      </c>
      <c r="C5" s="1">
        <v>15500</v>
      </c>
    </row>
    <row r="6" spans="1:5" x14ac:dyDescent="0.2">
      <c r="A6" s="3" t="s">
        <v>7</v>
      </c>
      <c r="B6" s="1">
        <v>22000</v>
      </c>
      <c r="C6" s="1">
        <v>12000</v>
      </c>
    </row>
    <row r="7" spans="1:5" x14ac:dyDescent="0.2">
      <c r="A7" s="3" t="s">
        <v>8</v>
      </c>
      <c r="B7" s="1">
        <v>23500</v>
      </c>
      <c r="C7" s="1">
        <v>11500</v>
      </c>
    </row>
    <row r="9" spans="1:5" x14ac:dyDescent="0.2">
      <c r="A9" s="3"/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workbookViewId="0"/>
  </sheetViews>
  <sheetFormatPr defaultRowHeight="12.75" x14ac:dyDescent="0.2"/>
  <sheetData>
    <row r="1" spans="1:2" x14ac:dyDescent="0.2">
      <c r="A1" s="56" t="s">
        <v>257</v>
      </c>
      <c r="B1" s="34" t="s">
        <v>258</v>
      </c>
    </row>
    <row r="2" spans="1:2" x14ac:dyDescent="0.2">
      <c r="A2" t="s">
        <v>462</v>
      </c>
    </row>
    <row r="3" spans="1:2" x14ac:dyDescent="0.2">
      <c r="A3" t="s">
        <v>463</v>
      </c>
    </row>
    <row r="4" spans="1:2" x14ac:dyDescent="0.2">
      <c r="A4" t="s">
        <v>464</v>
      </c>
    </row>
    <row r="5" spans="1:2" x14ac:dyDescent="0.2">
      <c r="A5" t="s">
        <v>465</v>
      </c>
    </row>
    <row r="6" spans="1:2" x14ac:dyDescent="0.2">
      <c r="A6" t="s">
        <v>466</v>
      </c>
    </row>
    <row r="7" spans="1:2" x14ac:dyDescent="0.2">
      <c r="A7" t="s">
        <v>467</v>
      </c>
    </row>
    <row r="8" spans="1:2" x14ac:dyDescent="0.2">
      <c r="A8" t="s">
        <v>468</v>
      </c>
    </row>
    <row r="9" spans="1:2" x14ac:dyDescent="0.2">
      <c r="A9" t="s">
        <v>469</v>
      </c>
    </row>
    <row r="10" spans="1:2" x14ac:dyDescent="0.2">
      <c r="A10" t="s">
        <v>470</v>
      </c>
    </row>
    <row r="11" spans="1:2" x14ac:dyDescent="0.2">
      <c r="A11" t="s">
        <v>471</v>
      </c>
    </row>
    <row r="12" spans="1:2" x14ac:dyDescent="0.2">
      <c r="A12" t="s">
        <v>472</v>
      </c>
    </row>
    <row r="13" spans="1:2" x14ac:dyDescent="0.2">
      <c r="A13" t="s">
        <v>473</v>
      </c>
    </row>
    <row r="14" spans="1:2" x14ac:dyDescent="0.2">
      <c r="A14" t="s">
        <v>474</v>
      </c>
    </row>
    <row r="15" spans="1:2" x14ac:dyDescent="0.2">
      <c r="A15" t="s">
        <v>475</v>
      </c>
    </row>
    <row r="16" spans="1:2" x14ac:dyDescent="0.2">
      <c r="A16" t="s">
        <v>476</v>
      </c>
    </row>
    <row r="17" spans="1:1" x14ac:dyDescent="0.2">
      <c r="A17" t="s">
        <v>477</v>
      </c>
    </row>
    <row r="18" spans="1:1" x14ac:dyDescent="0.2">
      <c r="A18" t="s">
        <v>478</v>
      </c>
    </row>
    <row r="19" spans="1:1" x14ac:dyDescent="0.2">
      <c r="A19" t="s">
        <v>479</v>
      </c>
    </row>
    <row r="20" spans="1:1" x14ac:dyDescent="0.2">
      <c r="A20" t="s">
        <v>480</v>
      </c>
    </row>
    <row r="21" spans="1:1" x14ac:dyDescent="0.2">
      <c r="A21" t="s">
        <v>481</v>
      </c>
    </row>
    <row r="22" spans="1:1" x14ac:dyDescent="0.2">
      <c r="A22" t="s">
        <v>482</v>
      </c>
    </row>
    <row r="23" spans="1:1" x14ac:dyDescent="0.2">
      <c r="A23" t="s">
        <v>483</v>
      </c>
    </row>
    <row r="24" spans="1:1" x14ac:dyDescent="0.2">
      <c r="A24" t="s">
        <v>484</v>
      </c>
    </row>
    <row r="25" spans="1:1" x14ac:dyDescent="0.2">
      <c r="A25" t="s">
        <v>485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0"/>
  <sheetViews>
    <sheetView topLeftCell="C1" workbookViewId="0">
      <selection activeCell="C2" sqref="C2"/>
    </sheetView>
  </sheetViews>
  <sheetFormatPr defaultColWidth="13.28515625" defaultRowHeight="12.75" x14ac:dyDescent="0.2"/>
  <sheetData>
    <row r="2" spans="2:6" ht="15.75" x14ac:dyDescent="0.25">
      <c r="B2" s="5"/>
      <c r="C2" s="5" t="s">
        <v>9</v>
      </c>
      <c r="D2" s="5" t="s">
        <v>10</v>
      </c>
      <c r="E2" s="5" t="s">
        <v>11</v>
      </c>
      <c r="F2" s="6" t="s">
        <v>12</v>
      </c>
    </row>
    <row r="3" spans="2:6" x14ac:dyDescent="0.2">
      <c r="B3" s="5" t="s">
        <v>13</v>
      </c>
      <c r="C3" s="5">
        <v>16.5</v>
      </c>
      <c r="D3" s="5">
        <v>12</v>
      </c>
      <c r="E3" s="5">
        <v>15</v>
      </c>
      <c r="F3" s="7">
        <f>SUM(C3:E3)</f>
        <v>43.5</v>
      </c>
    </row>
    <row r="4" spans="2:6" x14ac:dyDescent="0.2">
      <c r="B4" s="5" t="s">
        <v>14</v>
      </c>
      <c r="C4" s="5">
        <v>12</v>
      </c>
      <c r="D4" s="5">
        <v>15</v>
      </c>
      <c r="E4" s="5">
        <v>13</v>
      </c>
      <c r="F4" s="7">
        <f t="shared" ref="F4:F10" si="0">SUM(C4:E4)</f>
        <v>40</v>
      </c>
    </row>
    <row r="5" spans="2:6" x14ac:dyDescent="0.2">
      <c r="B5" s="5" t="s">
        <v>15</v>
      </c>
      <c r="C5" s="5">
        <v>13.5</v>
      </c>
      <c r="D5" s="5">
        <v>11</v>
      </c>
      <c r="E5" s="5">
        <v>11</v>
      </c>
      <c r="F5" s="7">
        <f t="shared" si="0"/>
        <v>35.5</v>
      </c>
    </row>
    <row r="6" spans="2:6" x14ac:dyDescent="0.2">
      <c r="B6" s="5" t="s">
        <v>16</v>
      </c>
      <c r="C6" s="5">
        <v>7</v>
      </c>
      <c r="D6" s="5">
        <v>12.5</v>
      </c>
      <c r="E6" s="5">
        <v>10</v>
      </c>
      <c r="F6" s="7">
        <f t="shared" si="0"/>
        <v>29.5</v>
      </c>
    </row>
    <row r="7" spans="2:6" x14ac:dyDescent="0.2">
      <c r="B7" s="5" t="s">
        <v>17</v>
      </c>
      <c r="C7" s="5">
        <v>15</v>
      </c>
      <c r="D7" s="5">
        <v>10</v>
      </c>
      <c r="E7" s="5">
        <v>9</v>
      </c>
      <c r="F7" s="7">
        <f t="shared" si="0"/>
        <v>34</v>
      </c>
    </row>
    <row r="8" spans="2:6" x14ac:dyDescent="0.2">
      <c r="B8" s="5" t="s">
        <v>18</v>
      </c>
      <c r="C8" s="5">
        <v>16</v>
      </c>
      <c r="D8" s="5">
        <v>15</v>
      </c>
      <c r="E8" s="5">
        <v>11.5</v>
      </c>
      <c r="F8" s="7">
        <f t="shared" si="0"/>
        <v>42.5</v>
      </c>
    </row>
    <row r="9" spans="2:6" x14ac:dyDescent="0.2">
      <c r="B9" s="5" t="s">
        <v>19</v>
      </c>
      <c r="C9" s="5">
        <v>8</v>
      </c>
      <c r="D9" s="5">
        <v>7</v>
      </c>
      <c r="E9" s="5">
        <v>8.5</v>
      </c>
      <c r="F9" s="7">
        <f t="shared" si="0"/>
        <v>23.5</v>
      </c>
    </row>
    <row r="10" spans="2:6" x14ac:dyDescent="0.2">
      <c r="B10" s="5" t="s">
        <v>20</v>
      </c>
      <c r="C10" s="5">
        <v>11</v>
      </c>
      <c r="D10" s="5">
        <v>13</v>
      </c>
      <c r="E10" s="5">
        <v>6</v>
      </c>
      <c r="F10" s="7">
        <f t="shared" si="0"/>
        <v>30</v>
      </c>
    </row>
  </sheetData>
  <phoneticPr fontId="2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/>
  </sheetViews>
  <sheetFormatPr defaultRowHeight="12.75" x14ac:dyDescent="0.2"/>
  <sheetData>
    <row r="1" spans="1:2" x14ac:dyDescent="0.2">
      <c r="A1" s="23" t="s">
        <v>439</v>
      </c>
    </row>
    <row r="2" spans="1:2" x14ac:dyDescent="0.2">
      <c r="A2" s="23" t="s">
        <v>438</v>
      </c>
    </row>
    <row r="3" spans="1:2" x14ac:dyDescent="0.2">
      <c r="A3" s="23" t="s">
        <v>66</v>
      </c>
    </row>
    <row r="4" spans="1:2" x14ac:dyDescent="0.2">
      <c r="A4" s="23" t="s">
        <v>67</v>
      </c>
    </row>
    <row r="5" spans="1:2" x14ac:dyDescent="0.2">
      <c r="A5" s="23" t="s">
        <v>68</v>
      </c>
    </row>
    <row r="6" spans="1:2" x14ac:dyDescent="0.2">
      <c r="A6" s="23" t="s">
        <v>77</v>
      </c>
    </row>
    <row r="8" spans="1:2" x14ac:dyDescent="0.2">
      <c r="A8" t="s">
        <v>69</v>
      </c>
      <c r="B8" t="s">
        <v>70</v>
      </c>
    </row>
    <row r="9" spans="1:2" x14ac:dyDescent="0.2">
      <c r="A9" t="s">
        <v>71</v>
      </c>
      <c r="B9" t="s">
        <v>70</v>
      </c>
    </row>
    <row r="10" spans="1:2" x14ac:dyDescent="0.2">
      <c r="A10" t="s">
        <v>73</v>
      </c>
    </row>
    <row r="11" spans="1:2" x14ac:dyDescent="0.2">
      <c r="A11" t="s">
        <v>72</v>
      </c>
    </row>
    <row r="12" spans="1:2" x14ac:dyDescent="0.2">
      <c r="A12" t="s">
        <v>74</v>
      </c>
    </row>
    <row r="13" spans="1:2" x14ac:dyDescent="0.2">
      <c r="A13" t="s">
        <v>75</v>
      </c>
    </row>
    <row r="14" spans="1:2" x14ac:dyDescent="0.2">
      <c r="A14" t="s">
        <v>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/>
  </sheetViews>
  <sheetFormatPr defaultRowHeight="12.75" x14ac:dyDescent="0.2"/>
  <sheetData>
    <row r="1" spans="1:6" x14ac:dyDescent="0.2">
      <c r="A1" s="23" t="s">
        <v>78</v>
      </c>
    </row>
    <row r="3" spans="1:6" x14ac:dyDescent="0.2">
      <c r="A3" t="s">
        <v>435</v>
      </c>
    </row>
    <row r="5" spans="1:6" x14ac:dyDescent="0.2">
      <c r="B5" t="s">
        <v>79</v>
      </c>
      <c r="C5" t="s">
        <v>80</v>
      </c>
      <c r="D5" t="s">
        <v>81</v>
      </c>
      <c r="E5" t="s">
        <v>82</v>
      </c>
      <c r="F5" t="s">
        <v>83</v>
      </c>
    </row>
    <row r="7" spans="1:6" x14ac:dyDescent="0.2">
      <c r="A7" s="3" t="s">
        <v>84</v>
      </c>
      <c r="B7">
        <v>12000</v>
      </c>
      <c r="C7">
        <v>13000</v>
      </c>
      <c r="D7">
        <v>11000</v>
      </c>
      <c r="E7">
        <v>34000</v>
      </c>
    </row>
    <row r="9" spans="1:6" x14ac:dyDescent="0.2">
      <c r="A9" s="3" t="s">
        <v>85</v>
      </c>
    </row>
    <row r="10" spans="1:6" x14ac:dyDescent="0.2">
      <c r="A10" t="s">
        <v>86</v>
      </c>
      <c r="B10">
        <v>2500</v>
      </c>
      <c r="C10">
        <v>2100</v>
      </c>
      <c r="D10">
        <v>2200</v>
      </c>
      <c r="E10">
        <v>2300</v>
      </c>
    </row>
    <row r="11" spans="1:6" x14ac:dyDescent="0.2">
      <c r="A11" t="s">
        <v>87</v>
      </c>
      <c r="B11">
        <v>1200</v>
      </c>
      <c r="C11">
        <v>1400</v>
      </c>
      <c r="D11">
        <v>1500</v>
      </c>
      <c r="E11">
        <v>1600</v>
      </c>
    </row>
    <row r="12" spans="1:6" x14ac:dyDescent="0.2">
      <c r="A12" t="s">
        <v>88</v>
      </c>
      <c r="B12">
        <v>710</v>
      </c>
      <c r="C12">
        <v>710</v>
      </c>
      <c r="D12">
        <v>710</v>
      </c>
      <c r="E12">
        <v>710</v>
      </c>
    </row>
    <row r="13" spans="1:6" x14ac:dyDescent="0.2">
      <c r="A13" t="s">
        <v>89</v>
      </c>
      <c r="B13">
        <v>1100</v>
      </c>
      <c r="C13">
        <v>2100</v>
      </c>
      <c r="D13">
        <v>1800</v>
      </c>
      <c r="E13">
        <v>3900</v>
      </c>
    </row>
    <row r="14" spans="1:6" x14ac:dyDescent="0.2">
      <c r="A14" t="s">
        <v>90</v>
      </c>
      <c r="B14">
        <v>3900</v>
      </c>
      <c r="C14">
        <v>4100</v>
      </c>
      <c r="D14">
        <v>4000</v>
      </c>
      <c r="E14">
        <v>6000</v>
      </c>
    </row>
    <row r="15" spans="1:6" x14ac:dyDescent="0.2">
      <c r="A15" t="s">
        <v>91</v>
      </c>
    </row>
    <row r="17" spans="1:1" x14ac:dyDescent="0.2">
      <c r="A17" s="3" t="s">
        <v>154</v>
      </c>
    </row>
    <row r="18" spans="1:1" x14ac:dyDescent="0.2">
      <c r="A18" t="s">
        <v>92</v>
      </c>
    </row>
    <row r="19" spans="1:1" x14ac:dyDescent="0.2">
      <c r="A19" t="s">
        <v>93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/>
  </sheetViews>
  <sheetFormatPr defaultRowHeight="12.75" x14ac:dyDescent="0.2"/>
  <sheetData>
    <row r="1" spans="1:7" x14ac:dyDescent="0.2">
      <c r="A1" s="23" t="s">
        <v>94</v>
      </c>
    </row>
    <row r="2" spans="1:7" x14ac:dyDescent="0.2">
      <c r="A2" t="s">
        <v>95</v>
      </c>
    </row>
    <row r="4" spans="1:7" x14ac:dyDescent="0.2">
      <c r="A4" t="s">
        <v>96</v>
      </c>
      <c r="C4" t="s">
        <v>97</v>
      </c>
      <c r="D4" s="24">
        <v>35246</v>
      </c>
      <c r="E4" s="24">
        <v>35277</v>
      </c>
      <c r="F4" s="24">
        <v>35308</v>
      </c>
      <c r="G4" t="s">
        <v>25</v>
      </c>
    </row>
    <row r="5" spans="1:7" x14ac:dyDescent="0.2">
      <c r="A5" t="s">
        <v>98</v>
      </c>
    </row>
    <row r="6" spans="1:7" x14ac:dyDescent="0.2">
      <c r="B6" t="s">
        <v>99</v>
      </c>
      <c r="C6" t="s">
        <v>100</v>
      </c>
      <c r="D6">
        <v>10000</v>
      </c>
      <c r="E6">
        <v>10000</v>
      </c>
      <c r="F6">
        <v>10000</v>
      </c>
    </row>
    <row r="7" spans="1:7" x14ac:dyDescent="0.2">
      <c r="B7" t="s">
        <v>101</v>
      </c>
      <c r="C7" t="s">
        <v>102</v>
      </c>
      <c r="D7">
        <v>3000</v>
      </c>
      <c r="E7">
        <v>2500</v>
      </c>
      <c r="F7">
        <v>3000</v>
      </c>
    </row>
    <row r="8" spans="1:7" x14ac:dyDescent="0.2">
      <c r="B8" t="s">
        <v>103</v>
      </c>
      <c r="C8" t="s">
        <v>104</v>
      </c>
      <c r="D8">
        <v>4575</v>
      </c>
      <c r="E8">
        <v>4575</v>
      </c>
      <c r="F8">
        <v>4575</v>
      </c>
    </row>
    <row r="9" spans="1:7" x14ac:dyDescent="0.2">
      <c r="B9" t="s">
        <v>105</v>
      </c>
      <c r="C9" t="s">
        <v>106</v>
      </c>
      <c r="D9">
        <v>9600</v>
      </c>
      <c r="E9">
        <v>9600</v>
      </c>
      <c r="F9">
        <v>9600</v>
      </c>
    </row>
    <row r="10" spans="1:7" x14ac:dyDescent="0.2">
      <c r="B10" t="s">
        <v>107</v>
      </c>
      <c r="C10" t="s">
        <v>108</v>
      </c>
      <c r="D10">
        <v>1500</v>
      </c>
      <c r="E10">
        <v>1500</v>
      </c>
      <c r="F10">
        <v>1500</v>
      </c>
    </row>
    <row r="11" spans="1:7" x14ac:dyDescent="0.2">
      <c r="B11" t="s">
        <v>25</v>
      </c>
    </row>
    <row r="13" spans="1:7" x14ac:dyDescent="0.2">
      <c r="A13" t="s">
        <v>109</v>
      </c>
    </row>
    <row r="14" spans="1:7" x14ac:dyDescent="0.2">
      <c r="D14">
        <v>7500</v>
      </c>
      <c r="E14">
        <v>7500</v>
      </c>
      <c r="F14">
        <v>7500</v>
      </c>
    </row>
    <row r="15" spans="1:7" x14ac:dyDescent="0.2">
      <c r="D15">
        <v>2000</v>
      </c>
      <c r="E15">
        <v>2000</v>
      </c>
      <c r="F15">
        <v>2000</v>
      </c>
    </row>
    <row r="16" spans="1:7" x14ac:dyDescent="0.2">
      <c r="D16">
        <v>8000</v>
      </c>
      <c r="E16">
        <v>8000</v>
      </c>
      <c r="F16">
        <v>8000</v>
      </c>
    </row>
    <row r="17" spans="4:6" x14ac:dyDescent="0.2">
      <c r="D17">
        <v>8200</v>
      </c>
      <c r="E17">
        <v>8200</v>
      </c>
      <c r="F17">
        <v>8200</v>
      </c>
    </row>
    <row r="18" spans="4:6" x14ac:dyDescent="0.2">
      <c r="D18">
        <v>2500</v>
      </c>
      <c r="E18">
        <v>2500</v>
      </c>
      <c r="F18">
        <v>2500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/>
  </sheetViews>
  <sheetFormatPr defaultRowHeight="12.75" x14ac:dyDescent="0.2"/>
  <cols>
    <col min="1" max="1" width="18" customWidth="1"/>
  </cols>
  <sheetData>
    <row r="1" spans="1:4" s="29" customFormat="1" x14ac:dyDescent="0.2">
      <c r="A1" s="29" t="s">
        <v>342</v>
      </c>
    </row>
    <row r="2" spans="1:4" s="29" customFormat="1" x14ac:dyDescent="0.2">
      <c r="A2" s="29" t="s">
        <v>343</v>
      </c>
    </row>
    <row r="4" spans="1:4" ht="15" x14ac:dyDescent="0.2">
      <c r="A4" s="57" t="s">
        <v>21</v>
      </c>
      <c r="B4" s="57"/>
      <c r="C4" s="57"/>
    </row>
    <row r="5" spans="1:4" ht="15.75" thickBot="1" x14ac:dyDescent="0.3">
      <c r="A5" s="9"/>
    </row>
    <row r="6" spans="1:4" ht="22.5" thickTop="1" thickBot="1" x14ac:dyDescent="0.4">
      <c r="A6" s="9" t="s">
        <v>22</v>
      </c>
      <c r="B6" s="10">
        <v>25</v>
      </c>
    </row>
    <row r="7" spans="1:4" ht="13.5" thickTop="1" x14ac:dyDescent="0.2"/>
    <row r="8" spans="1:4" x14ac:dyDescent="0.2">
      <c r="A8" s="8" t="s">
        <v>23</v>
      </c>
      <c r="B8" s="8" t="s">
        <v>24</v>
      </c>
      <c r="C8" s="11" t="s">
        <v>25</v>
      </c>
    </row>
    <row r="10" spans="1:4" x14ac:dyDescent="0.2">
      <c r="A10" t="s">
        <v>26</v>
      </c>
      <c r="B10" s="12">
        <v>1.8</v>
      </c>
    </row>
    <row r="11" spans="1:4" x14ac:dyDescent="0.2">
      <c r="A11" t="s">
        <v>27</v>
      </c>
      <c r="B11" s="12">
        <v>5</v>
      </c>
    </row>
    <row r="12" spans="1:4" x14ac:dyDescent="0.2">
      <c r="A12" s="34" t="s">
        <v>341</v>
      </c>
      <c r="B12" s="12">
        <v>5</v>
      </c>
    </row>
    <row r="13" spans="1:4" x14ac:dyDescent="0.2">
      <c r="A13" t="s">
        <v>28</v>
      </c>
      <c r="B13" s="12">
        <v>1.5</v>
      </c>
    </row>
    <row r="14" spans="1:4" x14ac:dyDescent="0.2">
      <c r="A14" t="s">
        <v>29</v>
      </c>
      <c r="B14" s="12">
        <v>5</v>
      </c>
    </row>
    <row r="15" spans="1:4" x14ac:dyDescent="0.2">
      <c r="A15" t="s">
        <v>30</v>
      </c>
      <c r="B15" s="12">
        <v>2</v>
      </c>
    </row>
    <row r="16" spans="1:4" ht="18.75" x14ac:dyDescent="0.3">
      <c r="A16" s="13" t="s">
        <v>25</v>
      </c>
      <c r="B16" s="13"/>
      <c r="C16" s="13"/>
      <c r="D16" s="14"/>
    </row>
  </sheetData>
  <mergeCells count="1">
    <mergeCell ref="A4:C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A6" sqref="A6"/>
    </sheetView>
  </sheetViews>
  <sheetFormatPr defaultRowHeight="12.75" x14ac:dyDescent="0.2"/>
  <cols>
    <col min="1" max="1" width="24.28515625" customWidth="1"/>
  </cols>
  <sheetData>
    <row r="1" spans="1:2" x14ac:dyDescent="0.2">
      <c r="A1" s="29" t="s">
        <v>344</v>
      </c>
    </row>
    <row r="2" spans="1:2" ht="13.5" thickBot="1" x14ac:dyDescent="0.25"/>
    <row r="3" spans="1:2" ht="24" thickBot="1" x14ac:dyDescent="0.4">
      <c r="A3" s="15" t="s">
        <v>31</v>
      </c>
      <c r="B3" s="35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/>
  </sheetViews>
  <sheetFormatPr defaultRowHeight="12.75" x14ac:dyDescent="0.2"/>
  <sheetData>
    <row r="1" spans="1:9" x14ac:dyDescent="0.2">
      <c r="A1" s="36" t="s">
        <v>146</v>
      </c>
      <c r="B1" s="27"/>
      <c r="C1" s="27" t="s">
        <v>147</v>
      </c>
    </row>
    <row r="2" spans="1:9" x14ac:dyDescent="0.2">
      <c r="A2" s="27"/>
      <c r="B2" s="27"/>
      <c r="C2" s="27" t="s">
        <v>148</v>
      </c>
    </row>
    <row r="3" spans="1:9" x14ac:dyDescent="0.2">
      <c r="A3" s="27"/>
      <c r="B3" s="27"/>
      <c r="C3" s="27" t="s">
        <v>149</v>
      </c>
    </row>
    <row r="4" spans="1:9" x14ac:dyDescent="0.2">
      <c r="A4" s="23" t="s">
        <v>345</v>
      </c>
      <c r="I4" s="36"/>
    </row>
    <row r="5" spans="1:9" x14ac:dyDescent="0.2">
      <c r="I5" s="36"/>
    </row>
    <row r="6" spans="1:9" x14ac:dyDescent="0.2">
      <c r="A6" s="34" t="s">
        <v>440</v>
      </c>
      <c r="I6" s="36"/>
    </row>
    <row r="7" spans="1:9" x14ac:dyDescent="0.2">
      <c r="I7" s="36"/>
    </row>
    <row r="8" spans="1:9" x14ac:dyDescent="0.2">
      <c r="A8" t="s">
        <v>150</v>
      </c>
      <c r="B8" t="s">
        <v>115</v>
      </c>
      <c r="C8" t="s">
        <v>151</v>
      </c>
      <c r="D8" t="s">
        <v>152</v>
      </c>
      <c r="E8" t="s">
        <v>153</v>
      </c>
      <c r="F8" t="s">
        <v>154</v>
      </c>
      <c r="G8" t="s">
        <v>155</v>
      </c>
    </row>
    <row r="9" spans="1:9" x14ac:dyDescent="0.2">
      <c r="C9" t="s">
        <v>156</v>
      </c>
      <c r="D9" s="34" t="s">
        <v>156</v>
      </c>
      <c r="E9" t="s">
        <v>157</v>
      </c>
      <c r="G9" t="s">
        <v>158</v>
      </c>
    </row>
    <row r="11" spans="1:9" x14ac:dyDescent="0.2">
      <c r="A11" t="s">
        <v>159</v>
      </c>
      <c r="B11">
        <v>20</v>
      </c>
      <c r="C11">
        <v>500</v>
      </c>
      <c r="D11">
        <v>400</v>
      </c>
    </row>
    <row r="12" spans="1:9" x14ac:dyDescent="0.2">
      <c r="A12" t="s">
        <v>160</v>
      </c>
      <c r="B12">
        <v>10</v>
      </c>
      <c r="C12">
        <v>600</v>
      </c>
      <c r="D12">
        <v>700</v>
      </c>
    </row>
    <row r="13" spans="1:9" x14ac:dyDescent="0.2">
      <c r="A13" t="s">
        <v>161</v>
      </c>
      <c r="B13">
        <v>123</v>
      </c>
      <c r="C13">
        <v>2150</v>
      </c>
      <c r="D13">
        <v>2342</v>
      </c>
    </row>
    <row r="14" spans="1:9" x14ac:dyDescent="0.2">
      <c r="A14" t="s">
        <v>162</v>
      </c>
      <c r="B14">
        <v>21</v>
      </c>
      <c r="C14">
        <v>4200</v>
      </c>
      <c r="D14">
        <v>4321</v>
      </c>
    </row>
    <row r="15" spans="1:9" x14ac:dyDescent="0.2">
      <c r="A15" t="s">
        <v>163</v>
      </c>
      <c r="B15">
        <v>3</v>
      </c>
      <c r="C15">
        <v>4027</v>
      </c>
      <c r="D15">
        <v>4087</v>
      </c>
    </row>
    <row r="16" spans="1:9" x14ac:dyDescent="0.2">
      <c r="A16" t="s">
        <v>164</v>
      </c>
      <c r="B16">
        <v>12</v>
      </c>
      <c r="C16">
        <v>1830</v>
      </c>
      <c r="D16">
        <v>1845</v>
      </c>
    </row>
    <row r="18" spans="1:1" x14ac:dyDescent="0.2">
      <c r="A18" t="s">
        <v>165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/>
  </sheetViews>
  <sheetFormatPr defaultRowHeight="12.75" x14ac:dyDescent="0.2"/>
  <cols>
    <col min="1" max="1" width="14.85546875" customWidth="1"/>
    <col min="2" max="2" width="12.7109375" customWidth="1"/>
    <col min="3" max="3" width="12.140625" customWidth="1"/>
  </cols>
  <sheetData>
    <row r="1" spans="1:4" x14ac:dyDescent="0.2">
      <c r="A1" s="16" t="s">
        <v>32</v>
      </c>
      <c r="B1" s="17"/>
      <c r="C1" s="17"/>
      <c r="D1" s="17"/>
    </row>
    <row r="2" spans="1:4" x14ac:dyDescent="0.2">
      <c r="A2" s="17"/>
      <c r="B2" s="18" t="s">
        <v>33</v>
      </c>
      <c r="C2" s="18" t="s">
        <v>34</v>
      </c>
      <c r="D2" s="17"/>
    </row>
    <row r="3" spans="1:4" x14ac:dyDescent="0.2">
      <c r="A3" s="17"/>
      <c r="B3" s="17" t="s">
        <v>35</v>
      </c>
      <c r="C3" s="17"/>
      <c r="D3" s="17"/>
    </row>
    <row r="4" spans="1:4" x14ac:dyDescent="0.2">
      <c r="A4" s="17"/>
      <c r="B4" s="17" t="s">
        <v>36</v>
      </c>
      <c r="C4" s="17" t="s">
        <v>37</v>
      </c>
      <c r="D4" s="17"/>
    </row>
    <row r="5" spans="1:4" x14ac:dyDescent="0.2">
      <c r="A5" s="17" t="s">
        <v>38</v>
      </c>
      <c r="B5" s="19">
        <v>2450</v>
      </c>
      <c r="C5" s="17"/>
      <c r="D5" s="17"/>
    </row>
    <row r="6" spans="1:4" x14ac:dyDescent="0.2">
      <c r="A6" s="17" t="s">
        <v>39</v>
      </c>
      <c r="B6" s="19">
        <v>250</v>
      </c>
      <c r="C6" s="19">
        <v>467</v>
      </c>
      <c r="D6" s="17"/>
    </row>
    <row r="7" spans="1:4" x14ac:dyDescent="0.2">
      <c r="A7" s="17" t="s">
        <v>40</v>
      </c>
      <c r="B7" s="19">
        <v>12</v>
      </c>
      <c r="C7" s="19"/>
      <c r="D7" s="17"/>
    </row>
    <row r="8" spans="1:4" x14ac:dyDescent="0.2">
      <c r="A8" s="17"/>
      <c r="B8" s="17"/>
      <c r="C8" s="19"/>
      <c r="D8" s="17"/>
    </row>
    <row r="9" spans="1:4" x14ac:dyDescent="0.2">
      <c r="A9" s="17" t="s">
        <v>41</v>
      </c>
      <c r="B9" s="17"/>
      <c r="C9" s="19">
        <v>750</v>
      </c>
      <c r="D9" s="17"/>
    </row>
    <row r="10" spans="1:4" x14ac:dyDescent="0.2">
      <c r="A10" s="17" t="s">
        <v>42</v>
      </c>
      <c r="B10" s="17"/>
      <c r="C10" s="19">
        <v>625</v>
      </c>
      <c r="D10" s="17"/>
    </row>
    <row r="11" spans="1:4" x14ac:dyDescent="0.2">
      <c r="A11" s="17" t="s">
        <v>43</v>
      </c>
      <c r="B11" s="17"/>
      <c r="C11" s="19">
        <v>395</v>
      </c>
      <c r="D11" s="17"/>
    </row>
    <row r="12" spans="1:4" x14ac:dyDescent="0.2">
      <c r="A12" s="17" t="s">
        <v>44</v>
      </c>
      <c r="B12" s="17"/>
      <c r="C12" s="19">
        <v>190</v>
      </c>
      <c r="D12" s="17"/>
    </row>
    <row r="13" spans="1:4" x14ac:dyDescent="0.2">
      <c r="A13" s="17" t="s">
        <v>40</v>
      </c>
      <c r="B13" s="17"/>
      <c r="C13" s="19"/>
      <c r="D13" s="17"/>
    </row>
    <row r="14" spans="1:4" x14ac:dyDescent="0.2">
      <c r="A14" s="17"/>
      <c r="B14" s="17"/>
      <c r="C14" s="19"/>
      <c r="D14" s="17"/>
    </row>
    <row r="15" spans="1:4" x14ac:dyDescent="0.2">
      <c r="A15" s="17" t="s">
        <v>25</v>
      </c>
      <c r="B15" s="17"/>
      <c r="C15" s="19">
        <v>2427</v>
      </c>
      <c r="D15" s="17"/>
    </row>
    <row r="16" spans="1:4" x14ac:dyDescent="0.2">
      <c r="A16" s="17"/>
      <c r="B16" s="17"/>
      <c r="C16" s="17"/>
      <c r="D16" s="17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/>
  </sheetViews>
  <sheetFormatPr defaultRowHeight="12.75" x14ac:dyDescent="0.2"/>
  <cols>
    <col min="1" max="1" width="14.85546875" customWidth="1"/>
    <col min="2" max="2" width="13.140625" customWidth="1"/>
    <col min="3" max="3" width="13.7109375" customWidth="1"/>
  </cols>
  <sheetData>
    <row r="1" spans="1:3" x14ac:dyDescent="0.2">
      <c r="A1" s="16" t="s">
        <v>32</v>
      </c>
      <c r="B1" s="17"/>
      <c r="C1" s="17"/>
    </row>
    <row r="2" spans="1:3" x14ac:dyDescent="0.2">
      <c r="A2" s="17"/>
      <c r="B2" s="18" t="s">
        <v>33</v>
      </c>
      <c r="C2" s="18" t="s">
        <v>34</v>
      </c>
    </row>
    <row r="3" spans="1:3" x14ac:dyDescent="0.2">
      <c r="A3" s="17"/>
      <c r="B3" s="17" t="s">
        <v>35</v>
      </c>
      <c r="C3" s="17"/>
    </row>
    <row r="4" spans="1:3" x14ac:dyDescent="0.2">
      <c r="A4" s="17"/>
      <c r="B4" s="17" t="s">
        <v>36</v>
      </c>
      <c r="C4" s="17" t="s">
        <v>37</v>
      </c>
    </row>
    <row r="5" spans="1:3" x14ac:dyDescent="0.2">
      <c r="A5" s="17" t="s">
        <v>38</v>
      </c>
      <c r="B5" s="19">
        <v>2450</v>
      </c>
      <c r="C5" s="17"/>
    </row>
    <row r="6" spans="1:3" x14ac:dyDescent="0.2">
      <c r="A6" s="17" t="s">
        <v>39</v>
      </c>
      <c r="B6" s="19">
        <v>250</v>
      </c>
      <c r="C6" s="19">
        <v>467</v>
      </c>
    </row>
    <row r="7" spans="1:3" x14ac:dyDescent="0.2">
      <c r="A7" s="17" t="s">
        <v>40</v>
      </c>
      <c r="B7" s="19">
        <v>12</v>
      </c>
      <c r="C7" s="19"/>
    </row>
    <row r="8" spans="1:3" x14ac:dyDescent="0.2">
      <c r="A8" s="17"/>
      <c r="B8" s="17"/>
      <c r="C8" s="19"/>
    </row>
    <row r="9" spans="1:3" x14ac:dyDescent="0.2">
      <c r="A9" s="17" t="s">
        <v>41</v>
      </c>
      <c r="B9" s="17"/>
      <c r="C9" s="19">
        <v>750</v>
      </c>
    </row>
    <row r="10" spans="1:3" x14ac:dyDescent="0.2">
      <c r="A10" s="17" t="s">
        <v>42</v>
      </c>
      <c r="B10" s="17"/>
      <c r="C10" s="19">
        <v>625</v>
      </c>
    </row>
    <row r="11" spans="1:3" x14ac:dyDescent="0.2">
      <c r="A11" s="17" t="s">
        <v>43</v>
      </c>
      <c r="B11" s="17"/>
      <c r="C11" s="19">
        <v>395</v>
      </c>
    </row>
    <row r="12" spans="1:3" x14ac:dyDescent="0.2">
      <c r="A12" s="17" t="s">
        <v>44</v>
      </c>
      <c r="B12" s="17"/>
      <c r="C12" s="19">
        <v>190</v>
      </c>
    </row>
    <row r="13" spans="1:3" x14ac:dyDescent="0.2">
      <c r="A13" s="17" t="s">
        <v>40</v>
      </c>
      <c r="B13" s="17"/>
      <c r="C13" s="19"/>
    </row>
    <row r="14" spans="1:3" x14ac:dyDescent="0.2">
      <c r="A14" s="17"/>
      <c r="B14" s="17"/>
      <c r="C14" s="19"/>
    </row>
    <row r="15" spans="1:3" x14ac:dyDescent="0.2">
      <c r="A15" s="17" t="s">
        <v>25</v>
      </c>
      <c r="B15" s="17"/>
      <c r="C15" s="19">
        <v>2427</v>
      </c>
    </row>
    <row r="17" spans="1:3" x14ac:dyDescent="0.2">
      <c r="A17" s="34"/>
      <c r="C17" s="40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2"/>
  <sheetViews>
    <sheetView workbookViewId="0"/>
  </sheetViews>
  <sheetFormatPr defaultRowHeight="12.75" x14ac:dyDescent="0.2"/>
  <sheetData>
    <row r="3" spans="1:6" ht="15.75" x14ac:dyDescent="0.25">
      <c r="A3" s="42" t="s">
        <v>45</v>
      </c>
      <c r="B3" s="41"/>
      <c r="C3" s="41"/>
      <c r="D3" s="41"/>
      <c r="E3" s="41"/>
      <c r="F3" s="41"/>
    </row>
    <row r="4" spans="1:6" ht="15.75" x14ac:dyDescent="0.25">
      <c r="A4" s="41"/>
      <c r="B4" s="41"/>
      <c r="C4" s="41"/>
      <c r="D4" s="41"/>
      <c r="E4" s="41"/>
      <c r="F4" s="41"/>
    </row>
    <row r="5" spans="1:6" x14ac:dyDescent="0.2">
      <c r="B5" t="s">
        <v>46</v>
      </c>
      <c r="C5" t="s">
        <v>47</v>
      </c>
      <c r="D5" t="s">
        <v>48</v>
      </c>
      <c r="E5" t="s">
        <v>49</v>
      </c>
    </row>
    <row r="6" spans="1:6" x14ac:dyDescent="0.2">
      <c r="A6" t="s">
        <v>50</v>
      </c>
      <c r="B6">
        <v>220</v>
      </c>
      <c r="C6">
        <v>305</v>
      </c>
      <c r="D6">
        <v>175</v>
      </c>
      <c r="E6">
        <v>267</v>
      </c>
    </row>
    <row r="7" spans="1:6" x14ac:dyDescent="0.2">
      <c r="A7" t="s">
        <v>51</v>
      </c>
      <c r="B7">
        <v>169</v>
      </c>
      <c r="C7">
        <v>298</v>
      </c>
      <c r="D7">
        <v>321</v>
      </c>
      <c r="E7">
        <v>145</v>
      </c>
    </row>
    <row r="8" spans="1:6" x14ac:dyDescent="0.2">
      <c r="A8" t="s">
        <v>52</v>
      </c>
      <c r="B8">
        <v>342</v>
      </c>
      <c r="C8">
        <v>209</v>
      </c>
      <c r="D8">
        <v>255</v>
      </c>
      <c r="E8">
        <v>236</v>
      </c>
    </row>
    <row r="9" spans="1:6" x14ac:dyDescent="0.2">
      <c r="A9" t="s">
        <v>53</v>
      </c>
      <c r="B9">
        <v>567</v>
      </c>
      <c r="C9">
        <v>115</v>
      </c>
      <c r="D9">
        <v>423</v>
      </c>
      <c r="E9">
        <v>178</v>
      </c>
    </row>
    <row r="10" spans="1:6" x14ac:dyDescent="0.2">
      <c r="A10" t="s">
        <v>54</v>
      </c>
      <c r="B10">
        <v>268</v>
      </c>
      <c r="C10">
        <v>225</v>
      </c>
      <c r="D10">
        <v>364</v>
      </c>
      <c r="E10">
        <v>283</v>
      </c>
    </row>
    <row r="11" spans="1:6" x14ac:dyDescent="0.2">
      <c r="A11" t="s">
        <v>55</v>
      </c>
      <c r="B11">
        <v>186</v>
      </c>
      <c r="C11">
        <v>421</v>
      </c>
      <c r="D11">
        <v>343</v>
      </c>
      <c r="E11">
        <v>361</v>
      </c>
    </row>
    <row r="12" spans="1:6" x14ac:dyDescent="0.2">
      <c r="A12" t="s">
        <v>56</v>
      </c>
      <c r="B12">
        <v>279</v>
      </c>
      <c r="C12">
        <v>574</v>
      </c>
      <c r="D12">
        <v>421</v>
      </c>
      <c r="E12">
        <v>279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/>
  </sheetViews>
  <sheetFormatPr defaultRowHeight="12.75" x14ac:dyDescent="0.2"/>
  <cols>
    <col min="4" max="4" width="34" customWidth="1"/>
  </cols>
  <sheetData>
    <row r="1" spans="1:4" x14ac:dyDescent="0.2">
      <c r="A1" s="29" t="s">
        <v>370</v>
      </c>
    </row>
    <row r="3" spans="1:4" ht="39" customHeight="1" x14ac:dyDescent="0.2">
      <c r="B3" s="3" t="s">
        <v>57</v>
      </c>
      <c r="D3" s="20" t="s">
        <v>58</v>
      </c>
    </row>
    <row r="5" spans="1:4" x14ac:dyDescent="0.2">
      <c r="B5">
        <v>8.5</v>
      </c>
    </row>
    <row r="6" spans="1:4" x14ac:dyDescent="0.2">
      <c r="B6">
        <v>7</v>
      </c>
    </row>
    <row r="7" spans="1:4" x14ac:dyDescent="0.2">
      <c r="B7">
        <v>11.8</v>
      </c>
    </row>
    <row r="8" spans="1:4" x14ac:dyDescent="0.2">
      <c r="B8">
        <v>17</v>
      </c>
    </row>
    <row r="9" spans="1:4" x14ac:dyDescent="0.2">
      <c r="B9">
        <v>14.34</v>
      </c>
    </row>
    <row r="10" spans="1:4" x14ac:dyDescent="0.2">
      <c r="B10">
        <v>9.5</v>
      </c>
    </row>
    <row r="11" spans="1:4" x14ac:dyDescent="0.2">
      <c r="B11">
        <v>12</v>
      </c>
    </row>
    <row r="12" spans="1:4" x14ac:dyDescent="0.2">
      <c r="B12">
        <v>13.4</v>
      </c>
    </row>
    <row r="13" spans="1:4" x14ac:dyDescent="0.2">
      <c r="B13">
        <v>16.2</v>
      </c>
    </row>
    <row r="17" spans="4:5" x14ac:dyDescent="0.2">
      <c r="D17" s="21" t="s">
        <v>59</v>
      </c>
    </row>
    <row r="18" spans="4:5" x14ac:dyDescent="0.2">
      <c r="D18" s="21" t="s">
        <v>60</v>
      </c>
    </row>
    <row r="19" spans="4:5" x14ac:dyDescent="0.2">
      <c r="D19" s="21" t="s">
        <v>61</v>
      </c>
      <c r="E19" s="22"/>
    </row>
    <row r="20" spans="4:5" x14ac:dyDescent="0.2">
      <c r="D20" s="21" t="s">
        <v>62</v>
      </c>
    </row>
    <row r="21" spans="4:5" x14ac:dyDescent="0.2">
      <c r="D21" s="21" t="s">
        <v>63</v>
      </c>
    </row>
    <row r="22" spans="4:5" x14ac:dyDescent="0.2">
      <c r="D22" s="21" t="s">
        <v>64</v>
      </c>
    </row>
    <row r="23" spans="4:5" x14ac:dyDescent="0.2">
      <c r="D23" s="21" t="s">
        <v>65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/>
  </sheetViews>
  <sheetFormatPr defaultRowHeight="12.75" x14ac:dyDescent="0.2"/>
  <sheetData>
    <row r="1" spans="1:7" x14ac:dyDescent="0.2">
      <c r="A1" s="23" t="s">
        <v>118</v>
      </c>
    </row>
    <row r="2" spans="1:7" x14ac:dyDescent="0.2">
      <c r="D2" t="s">
        <v>119</v>
      </c>
    </row>
    <row r="3" spans="1:7" x14ac:dyDescent="0.2">
      <c r="D3" t="s">
        <v>120</v>
      </c>
    </row>
    <row r="4" spans="1:7" x14ac:dyDescent="0.2">
      <c r="D4" t="s">
        <v>121</v>
      </c>
    </row>
    <row r="5" spans="1:7" x14ac:dyDescent="0.2">
      <c r="D5" t="s">
        <v>122</v>
      </c>
    </row>
    <row r="6" spans="1:7" x14ac:dyDescent="0.2">
      <c r="D6" t="s">
        <v>123</v>
      </c>
    </row>
    <row r="7" spans="1:7" x14ac:dyDescent="0.2">
      <c r="A7" t="s">
        <v>124</v>
      </c>
    </row>
    <row r="8" spans="1:7" x14ac:dyDescent="0.2">
      <c r="A8" t="s">
        <v>125</v>
      </c>
    </row>
    <row r="9" spans="1:7" x14ac:dyDescent="0.2">
      <c r="A9" t="s">
        <v>126</v>
      </c>
    </row>
    <row r="10" spans="1:7" x14ac:dyDescent="0.2">
      <c r="A10" t="s">
        <v>127</v>
      </c>
    </row>
    <row r="12" spans="1:7" x14ac:dyDescent="0.2">
      <c r="A12" t="s">
        <v>128</v>
      </c>
      <c r="C12" s="25"/>
    </row>
    <row r="13" spans="1:7" x14ac:dyDescent="0.2">
      <c r="A13" t="s">
        <v>129</v>
      </c>
      <c r="C13">
        <v>9712025</v>
      </c>
    </row>
    <row r="14" spans="1:7" x14ac:dyDescent="0.2">
      <c r="A14" t="s">
        <v>130</v>
      </c>
    </row>
    <row r="16" spans="1:7" x14ac:dyDescent="0.2">
      <c r="A16" t="s">
        <v>131</v>
      </c>
      <c r="C16" t="s">
        <v>132</v>
      </c>
      <c r="E16" t="s">
        <v>133</v>
      </c>
      <c r="F16" t="s">
        <v>115</v>
      </c>
      <c r="G16" t="s">
        <v>134</v>
      </c>
    </row>
    <row r="17" spans="1:6" x14ac:dyDescent="0.2">
      <c r="A17" t="s">
        <v>135</v>
      </c>
      <c r="C17" t="s">
        <v>136</v>
      </c>
      <c r="E17">
        <v>15</v>
      </c>
      <c r="F17">
        <v>30</v>
      </c>
    </row>
    <row r="18" spans="1:6" x14ac:dyDescent="0.2">
      <c r="A18" t="s">
        <v>137</v>
      </c>
      <c r="C18" t="s">
        <v>138</v>
      </c>
      <c r="E18">
        <v>13</v>
      </c>
      <c r="F18">
        <v>50</v>
      </c>
    </row>
    <row r="19" spans="1:6" x14ac:dyDescent="0.2">
      <c r="A19" t="s">
        <v>139</v>
      </c>
      <c r="C19" t="s">
        <v>140</v>
      </c>
      <c r="E19">
        <v>36</v>
      </c>
      <c r="F19">
        <v>25</v>
      </c>
    </row>
    <row r="22" spans="1:6" x14ac:dyDescent="0.2">
      <c r="E22" t="s">
        <v>141</v>
      </c>
    </row>
    <row r="23" spans="1:6" x14ac:dyDescent="0.2">
      <c r="E23" t="s">
        <v>142</v>
      </c>
      <c r="F23" s="26">
        <v>0.05</v>
      </c>
    </row>
    <row r="24" spans="1:6" x14ac:dyDescent="0.2">
      <c r="E24" t="s">
        <v>143</v>
      </c>
    </row>
    <row r="25" spans="1:6" x14ac:dyDescent="0.2">
      <c r="E25" t="s">
        <v>144</v>
      </c>
      <c r="F25" s="26">
        <v>0.21</v>
      </c>
    </row>
    <row r="26" spans="1:6" x14ac:dyDescent="0.2">
      <c r="E26" t="s">
        <v>145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opLeftCell="A13" workbookViewId="0">
      <selection activeCell="B33" sqref="B33"/>
    </sheetView>
  </sheetViews>
  <sheetFormatPr defaultRowHeight="12.75" x14ac:dyDescent="0.2"/>
  <cols>
    <col min="1" max="1" width="21.5703125" customWidth="1"/>
    <col min="2" max="2" width="17.140625" customWidth="1"/>
    <col min="3" max="3" width="22.42578125" customWidth="1"/>
    <col min="4" max="4" width="17" customWidth="1"/>
    <col min="5" max="5" width="19.42578125" customWidth="1"/>
    <col min="6" max="6" width="14.42578125" customWidth="1"/>
    <col min="7" max="7" width="20.5703125" customWidth="1"/>
  </cols>
  <sheetData>
    <row r="1" spans="1:6" ht="18.75" x14ac:dyDescent="0.3">
      <c r="A1" s="44" t="s">
        <v>445</v>
      </c>
    </row>
    <row r="3" spans="1:6" x14ac:dyDescent="0.2">
      <c r="A3" t="s">
        <v>446</v>
      </c>
      <c r="B3" t="s">
        <v>447</v>
      </c>
    </row>
    <row r="5" spans="1:6" ht="30" x14ac:dyDescent="0.25">
      <c r="A5" s="45" t="s">
        <v>448</v>
      </c>
      <c r="B5" s="45" t="s">
        <v>449</v>
      </c>
      <c r="C5" s="46" t="s">
        <v>450</v>
      </c>
      <c r="D5" s="45" t="s">
        <v>451</v>
      </c>
      <c r="E5" s="45" t="s">
        <v>452</v>
      </c>
      <c r="F5" s="45"/>
    </row>
    <row r="6" spans="1:6" x14ac:dyDescent="0.2">
      <c r="A6" t="s">
        <v>453</v>
      </c>
      <c r="B6">
        <v>34</v>
      </c>
      <c r="C6">
        <v>0.35</v>
      </c>
      <c r="D6" s="25">
        <v>42381</v>
      </c>
      <c r="E6">
        <f>B6*C6</f>
        <v>11.899999999999999</v>
      </c>
    </row>
    <row r="7" spans="1:6" x14ac:dyDescent="0.2">
      <c r="A7" t="s">
        <v>454</v>
      </c>
      <c r="B7">
        <v>62</v>
      </c>
      <c r="C7">
        <v>0.35</v>
      </c>
      <c r="D7" s="25">
        <v>42386</v>
      </c>
      <c r="E7">
        <f t="shared" ref="E7:E24" si="0">B7*C7</f>
        <v>21.7</v>
      </c>
    </row>
    <row r="8" spans="1:6" x14ac:dyDescent="0.2">
      <c r="A8" t="s">
        <v>455</v>
      </c>
      <c r="B8">
        <v>12</v>
      </c>
      <c r="C8">
        <v>0.35</v>
      </c>
      <c r="D8" s="25">
        <v>42427</v>
      </c>
      <c r="E8">
        <f t="shared" si="0"/>
        <v>4.1999999999999993</v>
      </c>
    </row>
    <row r="9" spans="1:6" x14ac:dyDescent="0.2">
      <c r="A9" t="s">
        <v>456</v>
      </c>
      <c r="B9">
        <v>6</v>
      </c>
      <c r="C9">
        <v>0.15</v>
      </c>
      <c r="D9" s="25">
        <v>42431</v>
      </c>
      <c r="E9">
        <f t="shared" si="0"/>
        <v>0.89999999999999991</v>
      </c>
    </row>
    <row r="10" spans="1:6" x14ac:dyDescent="0.2">
      <c r="A10" t="s">
        <v>454</v>
      </c>
      <c r="B10">
        <v>17</v>
      </c>
      <c r="C10">
        <v>0.35</v>
      </c>
      <c r="D10" s="25">
        <v>42443</v>
      </c>
      <c r="E10">
        <f t="shared" si="0"/>
        <v>5.9499999999999993</v>
      </c>
    </row>
    <row r="11" spans="1:6" x14ac:dyDescent="0.2">
      <c r="A11" t="s">
        <v>454</v>
      </c>
      <c r="B11">
        <v>28</v>
      </c>
      <c r="C11">
        <v>0.35</v>
      </c>
      <c r="D11" s="25">
        <v>42445</v>
      </c>
      <c r="E11">
        <f t="shared" si="0"/>
        <v>9.7999999999999989</v>
      </c>
    </row>
    <row r="12" spans="1:6" x14ac:dyDescent="0.2">
      <c r="A12" t="s">
        <v>455</v>
      </c>
      <c r="B12">
        <v>42</v>
      </c>
      <c r="C12">
        <v>0.35</v>
      </c>
      <c r="D12" s="25">
        <v>42473</v>
      </c>
      <c r="E12">
        <f t="shared" si="0"/>
        <v>14.7</v>
      </c>
    </row>
    <row r="13" spans="1:6" x14ac:dyDescent="0.2">
      <c r="A13" t="s">
        <v>456</v>
      </c>
      <c r="B13">
        <v>0</v>
      </c>
      <c r="C13">
        <v>0</v>
      </c>
      <c r="D13" s="25">
        <v>42477</v>
      </c>
      <c r="E13">
        <f t="shared" si="0"/>
        <v>0</v>
      </c>
    </row>
    <row r="14" spans="1:6" x14ac:dyDescent="0.2">
      <c r="A14" t="s">
        <v>453</v>
      </c>
      <c r="B14">
        <v>24</v>
      </c>
      <c r="C14">
        <v>0.35</v>
      </c>
      <c r="D14" s="25">
        <v>42493</v>
      </c>
      <c r="E14">
        <f t="shared" si="0"/>
        <v>8.3999999999999986</v>
      </c>
    </row>
    <row r="15" spans="1:6" x14ac:dyDescent="0.2">
      <c r="A15" t="s">
        <v>455</v>
      </c>
      <c r="B15">
        <v>53</v>
      </c>
      <c r="C15">
        <v>0.35</v>
      </c>
      <c r="D15" s="25">
        <v>42500</v>
      </c>
      <c r="E15">
        <f t="shared" si="0"/>
        <v>18.549999999999997</v>
      </c>
    </row>
    <row r="16" spans="1:6" x14ac:dyDescent="0.2">
      <c r="A16" t="s">
        <v>455</v>
      </c>
      <c r="B16">
        <v>33</v>
      </c>
      <c r="C16">
        <v>0.35</v>
      </c>
      <c r="D16" s="25">
        <v>42507</v>
      </c>
      <c r="E16">
        <f t="shared" si="0"/>
        <v>11.549999999999999</v>
      </c>
    </row>
    <row r="17" spans="1:5" x14ac:dyDescent="0.2">
      <c r="A17" t="s">
        <v>456</v>
      </c>
      <c r="B17">
        <v>6</v>
      </c>
      <c r="C17">
        <v>0.15</v>
      </c>
      <c r="D17" s="25">
        <v>42523</v>
      </c>
      <c r="E17">
        <f t="shared" si="0"/>
        <v>0.89999999999999991</v>
      </c>
    </row>
    <row r="18" spans="1:5" x14ac:dyDescent="0.2">
      <c r="A18" t="s">
        <v>454</v>
      </c>
      <c r="B18">
        <v>61</v>
      </c>
      <c r="C18">
        <v>0.35</v>
      </c>
      <c r="D18" s="25">
        <v>42530</v>
      </c>
      <c r="E18">
        <f t="shared" si="0"/>
        <v>21.349999999999998</v>
      </c>
    </row>
    <row r="19" spans="1:5" x14ac:dyDescent="0.2">
      <c r="A19" t="s">
        <v>454</v>
      </c>
      <c r="B19">
        <v>19</v>
      </c>
      <c r="C19">
        <v>0.35</v>
      </c>
      <c r="D19" s="25">
        <v>42546</v>
      </c>
      <c r="E19">
        <f t="shared" si="0"/>
        <v>6.6499999999999995</v>
      </c>
    </row>
    <row r="20" spans="1:5" x14ac:dyDescent="0.2">
      <c r="A20" t="s">
        <v>456</v>
      </c>
      <c r="B20">
        <v>0</v>
      </c>
      <c r="C20">
        <v>0</v>
      </c>
      <c r="D20" s="25">
        <v>42616</v>
      </c>
      <c r="E20">
        <f t="shared" si="0"/>
        <v>0</v>
      </c>
    </row>
    <row r="21" spans="1:5" x14ac:dyDescent="0.2">
      <c r="A21" t="s">
        <v>456</v>
      </c>
      <c r="B21">
        <v>6</v>
      </c>
      <c r="C21">
        <v>0.15</v>
      </c>
      <c r="D21" s="25">
        <v>42627</v>
      </c>
      <c r="E21">
        <f t="shared" si="0"/>
        <v>0.89999999999999991</v>
      </c>
    </row>
    <row r="22" spans="1:5" x14ac:dyDescent="0.2">
      <c r="A22" t="s">
        <v>454</v>
      </c>
      <c r="B22">
        <v>43</v>
      </c>
      <c r="C22">
        <v>0.35</v>
      </c>
      <c r="D22" s="25">
        <v>42650</v>
      </c>
      <c r="E22">
        <f t="shared" si="0"/>
        <v>15.049999999999999</v>
      </c>
    </row>
    <row r="23" spans="1:5" x14ac:dyDescent="0.2">
      <c r="A23" t="s">
        <v>455</v>
      </c>
      <c r="B23">
        <v>29</v>
      </c>
      <c r="C23">
        <v>0.35</v>
      </c>
      <c r="D23" s="25">
        <v>42659</v>
      </c>
      <c r="E23">
        <f t="shared" si="0"/>
        <v>10.149999999999999</v>
      </c>
    </row>
    <row r="24" spans="1:5" x14ac:dyDescent="0.2">
      <c r="A24" t="s">
        <v>454</v>
      </c>
      <c r="B24">
        <v>68</v>
      </c>
      <c r="C24">
        <v>0.35</v>
      </c>
      <c r="D24" s="25">
        <v>42678</v>
      </c>
      <c r="E24">
        <f t="shared" si="0"/>
        <v>23.799999999999997</v>
      </c>
    </row>
    <row r="26" spans="1:5" ht="13.5" thickBot="1" x14ac:dyDescent="0.25"/>
    <row r="27" spans="1:5" x14ac:dyDescent="0.2">
      <c r="B27" s="47" t="s">
        <v>457</v>
      </c>
      <c r="C27" s="48"/>
      <c r="D27" s="48"/>
      <c r="E27" s="49"/>
    </row>
    <row r="28" spans="1:5" x14ac:dyDescent="0.2">
      <c r="B28" s="50" t="s">
        <v>486</v>
      </c>
      <c r="C28" s="51"/>
      <c r="D28" s="51"/>
      <c r="E28" s="52"/>
    </row>
    <row r="29" spans="1:5" x14ac:dyDescent="0.2">
      <c r="B29" s="50" t="s">
        <v>458</v>
      </c>
      <c r="C29" s="51"/>
      <c r="D29" s="51"/>
      <c r="E29" s="52"/>
    </row>
    <row r="30" spans="1:5" x14ac:dyDescent="0.2">
      <c r="B30" s="50" t="s">
        <v>487</v>
      </c>
      <c r="C30" s="51"/>
      <c r="D30" s="51"/>
      <c r="E30" s="52"/>
    </row>
    <row r="31" spans="1:5" x14ac:dyDescent="0.2">
      <c r="B31" s="50" t="s">
        <v>488</v>
      </c>
      <c r="C31" s="51"/>
      <c r="D31" s="51"/>
      <c r="E31" s="52"/>
    </row>
    <row r="32" spans="1:5" x14ac:dyDescent="0.2">
      <c r="B32" s="50" t="s">
        <v>489</v>
      </c>
      <c r="C32" s="51"/>
      <c r="D32" s="51"/>
      <c r="E32" s="52"/>
    </row>
    <row r="33" spans="2:5" x14ac:dyDescent="0.2">
      <c r="B33" s="50" t="s">
        <v>459</v>
      </c>
      <c r="C33" s="51"/>
      <c r="D33" s="51"/>
      <c r="E33" s="52"/>
    </row>
    <row r="34" spans="2:5" x14ac:dyDescent="0.2">
      <c r="B34" s="50" t="s">
        <v>460</v>
      </c>
      <c r="C34" s="51"/>
      <c r="D34" s="51"/>
      <c r="E34" s="52"/>
    </row>
    <row r="35" spans="2:5" ht="13.5" thickBot="1" x14ac:dyDescent="0.25">
      <c r="B35" s="53" t="s">
        <v>461</v>
      </c>
      <c r="C35" s="54"/>
      <c r="D35" s="54"/>
      <c r="E35" s="55"/>
    </row>
  </sheetData>
  <dataValidations count="3">
    <dataValidation type="date" allowBlank="1" showInputMessage="1" showErrorMessage="1" sqref="D6:D24">
      <formula1>42370</formula1>
      <formula2>42735</formula2>
    </dataValidation>
    <dataValidation type="list" allowBlank="1" showInputMessage="1" showErrorMessage="1" sqref="A6:A24">
      <formula1>"Vergadering (extern), Vergadering (intern), Klantbezoek, Prospectie"</formula1>
    </dataValidation>
    <dataValidation type="list" allowBlank="1" showInputMessage="1" showErrorMessage="1" sqref="C6:C24">
      <mc:AlternateContent xmlns:x12ac="http://schemas.microsoft.com/office/spreadsheetml/2011/1/ac" xmlns:mc="http://schemas.openxmlformats.org/markup-compatibility/2006">
        <mc:Choice Requires="x12ac">
          <x12ac:list>0," 0,15"," 0,35"</x12ac:list>
        </mc:Choice>
        <mc:Fallback>
          <formula1>"0, 0,15, 0,35"</formula1>
        </mc:Fallback>
      </mc:AlternateContent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/>
  </sheetViews>
  <sheetFormatPr defaultRowHeight="12.75" x14ac:dyDescent="0.2"/>
  <cols>
    <col min="1" max="1" width="18.85546875" bestFit="1" customWidth="1"/>
    <col min="2" max="2" width="13.85546875" customWidth="1"/>
    <col min="3" max="3" width="8" customWidth="1"/>
    <col min="4" max="4" width="20.7109375" bestFit="1" customWidth="1"/>
    <col min="5" max="5" width="10.7109375" customWidth="1"/>
    <col min="6" max="6" width="23.28515625" bestFit="1" customWidth="1"/>
    <col min="7" max="7" width="7.85546875" customWidth="1"/>
    <col min="9" max="9" width="9.85546875" customWidth="1"/>
  </cols>
  <sheetData>
    <row r="1" spans="1:9" x14ac:dyDescent="0.2">
      <c r="A1" t="s">
        <v>303</v>
      </c>
      <c r="B1" t="s">
        <v>304</v>
      </c>
      <c r="C1" t="s">
        <v>305</v>
      </c>
      <c r="D1" t="s">
        <v>306</v>
      </c>
      <c r="E1" t="s">
        <v>307</v>
      </c>
      <c r="F1" t="s">
        <v>308</v>
      </c>
      <c r="G1" t="s">
        <v>309</v>
      </c>
      <c r="H1" t="s">
        <v>441</v>
      </c>
      <c r="I1" t="s">
        <v>114</v>
      </c>
    </row>
    <row r="2" spans="1:9" x14ac:dyDescent="0.2">
      <c r="A2" t="s">
        <v>374</v>
      </c>
      <c r="B2" t="s">
        <v>371</v>
      </c>
      <c r="C2" t="s">
        <v>310</v>
      </c>
      <c r="D2" t="s">
        <v>412</v>
      </c>
      <c r="E2">
        <v>3051</v>
      </c>
      <c r="F2" t="s">
        <v>312</v>
      </c>
      <c r="G2" t="s">
        <v>190</v>
      </c>
      <c r="H2">
        <v>1997</v>
      </c>
      <c r="I2">
        <v>19</v>
      </c>
    </row>
    <row r="3" spans="1:9" x14ac:dyDescent="0.2">
      <c r="A3" t="s">
        <v>394</v>
      </c>
      <c r="B3" t="s">
        <v>409</v>
      </c>
      <c r="C3" t="s">
        <v>313</v>
      </c>
      <c r="D3" t="s">
        <v>429</v>
      </c>
      <c r="E3">
        <v>1790</v>
      </c>
      <c r="F3" t="s">
        <v>334</v>
      </c>
      <c r="G3" t="s">
        <v>182</v>
      </c>
      <c r="H3">
        <v>1996</v>
      </c>
      <c r="I3">
        <v>20</v>
      </c>
    </row>
    <row r="4" spans="1:9" x14ac:dyDescent="0.2">
      <c r="A4" t="s">
        <v>375</v>
      </c>
      <c r="B4" t="s">
        <v>376</v>
      </c>
      <c r="C4" t="s">
        <v>310</v>
      </c>
      <c r="D4" t="s">
        <v>425</v>
      </c>
      <c r="E4">
        <v>2861</v>
      </c>
      <c r="F4" t="s">
        <v>330</v>
      </c>
      <c r="G4" t="s">
        <v>190</v>
      </c>
      <c r="H4">
        <v>1998</v>
      </c>
      <c r="I4">
        <v>18</v>
      </c>
    </row>
    <row r="5" spans="1:9" x14ac:dyDescent="0.2">
      <c r="A5" t="s">
        <v>372</v>
      </c>
      <c r="B5" t="s">
        <v>333</v>
      </c>
      <c r="C5" t="s">
        <v>310</v>
      </c>
      <c r="D5" t="s">
        <v>431</v>
      </c>
      <c r="E5">
        <v>3520</v>
      </c>
      <c r="F5" t="s">
        <v>331</v>
      </c>
      <c r="G5" t="s">
        <v>182</v>
      </c>
      <c r="H5">
        <v>1998</v>
      </c>
      <c r="I5">
        <v>18</v>
      </c>
    </row>
    <row r="6" spans="1:9" x14ac:dyDescent="0.2">
      <c r="A6" t="s">
        <v>383</v>
      </c>
      <c r="B6" t="s">
        <v>384</v>
      </c>
      <c r="C6" t="s">
        <v>310</v>
      </c>
      <c r="D6" t="s">
        <v>416</v>
      </c>
      <c r="E6">
        <v>3090</v>
      </c>
      <c r="F6" t="s">
        <v>318</v>
      </c>
      <c r="G6" t="s">
        <v>182</v>
      </c>
      <c r="H6">
        <v>1998</v>
      </c>
      <c r="I6">
        <v>18</v>
      </c>
    </row>
    <row r="7" spans="1:9" x14ac:dyDescent="0.2">
      <c r="A7" t="s">
        <v>393</v>
      </c>
      <c r="B7" t="s">
        <v>336</v>
      </c>
      <c r="C7" t="s">
        <v>313</v>
      </c>
      <c r="D7" t="s">
        <v>433</v>
      </c>
      <c r="E7">
        <v>2300</v>
      </c>
      <c r="F7" t="s">
        <v>338</v>
      </c>
      <c r="G7" t="s">
        <v>190</v>
      </c>
      <c r="H7">
        <v>1996</v>
      </c>
      <c r="I7">
        <v>20</v>
      </c>
    </row>
    <row r="8" spans="1:9" x14ac:dyDescent="0.2">
      <c r="A8" t="s">
        <v>403</v>
      </c>
      <c r="B8" t="s">
        <v>404</v>
      </c>
      <c r="C8" t="s">
        <v>313</v>
      </c>
      <c r="D8" t="s">
        <v>421</v>
      </c>
      <c r="E8">
        <v>2235</v>
      </c>
      <c r="F8" t="s">
        <v>325</v>
      </c>
      <c r="G8" t="s">
        <v>182</v>
      </c>
      <c r="H8">
        <v>1997</v>
      </c>
      <c r="I8">
        <v>19</v>
      </c>
    </row>
    <row r="9" spans="1:9" x14ac:dyDescent="0.2">
      <c r="A9" t="s">
        <v>400</v>
      </c>
      <c r="B9" t="s">
        <v>401</v>
      </c>
      <c r="C9" t="s">
        <v>310</v>
      </c>
      <c r="D9" t="s">
        <v>426</v>
      </c>
      <c r="E9">
        <v>2861</v>
      </c>
      <c r="F9" t="s">
        <v>330</v>
      </c>
      <c r="G9" t="s">
        <v>190</v>
      </c>
      <c r="H9">
        <v>1998</v>
      </c>
      <c r="I9">
        <v>18</v>
      </c>
    </row>
    <row r="10" spans="1:9" x14ac:dyDescent="0.2">
      <c r="A10" t="s">
        <v>395</v>
      </c>
      <c r="B10" t="s">
        <v>320</v>
      </c>
      <c r="C10" t="s">
        <v>313</v>
      </c>
      <c r="D10" t="s">
        <v>430</v>
      </c>
      <c r="E10">
        <v>3740</v>
      </c>
      <c r="F10" t="s">
        <v>335</v>
      </c>
      <c r="G10" t="s">
        <v>190</v>
      </c>
      <c r="H10">
        <v>1997</v>
      </c>
      <c r="I10">
        <v>19</v>
      </c>
    </row>
    <row r="11" spans="1:9" x14ac:dyDescent="0.2">
      <c r="A11" t="s">
        <v>389</v>
      </c>
      <c r="B11" t="s">
        <v>390</v>
      </c>
      <c r="C11" t="s">
        <v>310</v>
      </c>
      <c r="D11" t="s">
        <v>417</v>
      </c>
      <c r="E11">
        <v>3670</v>
      </c>
      <c r="F11" t="s">
        <v>319</v>
      </c>
      <c r="G11" t="s">
        <v>190</v>
      </c>
      <c r="H11">
        <v>1998</v>
      </c>
      <c r="I11">
        <v>18</v>
      </c>
    </row>
    <row r="12" spans="1:9" x14ac:dyDescent="0.2">
      <c r="A12" t="s">
        <v>407</v>
      </c>
      <c r="B12" t="s">
        <v>329</v>
      </c>
      <c r="C12" t="s">
        <v>310</v>
      </c>
      <c r="D12" t="s">
        <v>428</v>
      </c>
      <c r="E12">
        <v>3930</v>
      </c>
      <c r="F12" t="s">
        <v>332</v>
      </c>
      <c r="G12" t="s">
        <v>190</v>
      </c>
      <c r="H12">
        <v>1997</v>
      </c>
      <c r="I12">
        <v>19</v>
      </c>
    </row>
    <row r="13" spans="1:9" x14ac:dyDescent="0.2">
      <c r="A13" t="s">
        <v>398</v>
      </c>
      <c r="B13" t="s">
        <v>399</v>
      </c>
      <c r="C13" t="s">
        <v>310</v>
      </c>
      <c r="D13" t="s">
        <v>418</v>
      </c>
      <c r="E13">
        <v>3950</v>
      </c>
      <c r="F13" t="s">
        <v>321</v>
      </c>
      <c r="G13" t="s">
        <v>190</v>
      </c>
      <c r="H13">
        <v>1998</v>
      </c>
      <c r="I13">
        <v>18</v>
      </c>
    </row>
    <row r="14" spans="1:9" x14ac:dyDescent="0.2">
      <c r="A14" t="s">
        <v>391</v>
      </c>
      <c r="B14" t="s">
        <v>392</v>
      </c>
      <c r="C14" t="s">
        <v>313</v>
      </c>
      <c r="D14" t="s">
        <v>414</v>
      </c>
      <c r="E14">
        <v>3530</v>
      </c>
      <c r="F14" t="s">
        <v>316</v>
      </c>
      <c r="G14" t="s">
        <v>190</v>
      </c>
      <c r="H14">
        <v>1997</v>
      </c>
      <c r="I14">
        <v>19</v>
      </c>
    </row>
    <row r="15" spans="1:9" x14ac:dyDescent="0.2">
      <c r="A15" t="s">
        <v>377</v>
      </c>
      <c r="B15" t="s">
        <v>410</v>
      </c>
      <c r="C15" t="s">
        <v>313</v>
      </c>
      <c r="D15" t="s">
        <v>427</v>
      </c>
      <c r="E15">
        <v>3520</v>
      </c>
      <c r="F15" t="s">
        <v>331</v>
      </c>
      <c r="G15" t="s">
        <v>190</v>
      </c>
      <c r="H15">
        <v>1998</v>
      </c>
      <c r="I15">
        <v>18</v>
      </c>
    </row>
    <row r="16" spans="1:9" x14ac:dyDescent="0.2">
      <c r="A16" t="s">
        <v>378</v>
      </c>
      <c r="B16" t="s">
        <v>379</v>
      </c>
      <c r="C16" t="s">
        <v>310</v>
      </c>
      <c r="D16" t="s">
        <v>434</v>
      </c>
      <c r="E16">
        <v>3560</v>
      </c>
      <c r="F16" t="s">
        <v>339</v>
      </c>
      <c r="G16" t="s">
        <v>190</v>
      </c>
      <c r="H16">
        <v>1997</v>
      </c>
      <c r="I16">
        <v>19</v>
      </c>
    </row>
    <row r="17" spans="1:9" x14ac:dyDescent="0.2">
      <c r="A17" t="s">
        <v>385</v>
      </c>
      <c r="B17" t="s">
        <v>386</v>
      </c>
      <c r="C17" t="s">
        <v>313</v>
      </c>
      <c r="D17" t="s">
        <v>423</v>
      </c>
      <c r="E17">
        <v>3900</v>
      </c>
      <c r="F17" t="s">
        <v>328</v>
      </c>
      <c r="G17" t="s">
        <v>182</v>
      </c>
      <c r="H17">
        <v>1998</v>
      </c>
      <c r="I17">
        <v>18</v>
      </c>
    </row>
    <row r="18" spans="1:9" x14ac:dyDescent="0.2">
      <c r="A18" t="s">
        <v>382</v>
      </c>
      <c r="B18" t="s">
        <v>315</v>
      </c>
      <c r="C18" t="s">
        <v>313</v>
      </c>
      <c r="D18" t="s">
        <v>422</v>
      </c>
      <c r="E18">
        <v>3631</v>
      </c>
      <c r="F18" t="s">
        <v>327</v>
      </c>
      <c r="G18" t="s">
        <v>182</v>
      </c>
      <c r="H18">
        <v>1999</v>
      </c>
      <c r="I18">
        <v>17</v>
      </c>
    </row>
    <row r="19" spans="1:9" x14ac:dyDescent="0.2">
      <c r="A19" t="s">
        <v>402</v>
      </c>
      <c r="B19" t="s">
        <v>14</v>
      </c>
      <c r="C19" t="s">
        <v>310</v>
      </c>
      <c r="D19" t="s">
        <v>424</v>
      </c>
      <c r="E19">
        <v>1850</v>
      </c>
      <c r="F19" t="s">
        <v>311</v>
      </c>
      <c r="G19" t="s">
        <v>190</v>
      </c>
      <c r="H19">
        <v>1998</v>
      </c>
      <c r="I19">
        <v>18</v>
      </c>
    </row>
    <row r="20" spans="1:9" x14ac:dyDescent="0.2">
      <c r="A20" t="s">
        <v>387</v>
      </c>
      <c r="B20" t="s">
        <v>388</v>
      </c>
      <c r="C20" t="s">
        <v>313</v>
      </c>
      <c r="D20" t="s">
        <v>415</v>
      </c>
      <c r="E20">
        <v>2640</v>
      </c>
      <c r="F20" t="s">
        <v>317</v>
      </c>
      <c r="G20" t="s">
        <v>182</v>
      </c>
      <c r="H20">
        <v>1995</v>
      </c>
      <c r="I20">
        <v>21</v>
      </c>
    </row>
    <row r="21" spans="1:9" x14ac:dyDescent="0.2">
      <c r="A21" t="s">
        <v>396</v>
      </c>
      <c r="B21" t="s">
        <v>408</v>
      </c>
      <c r="C21" t="s">
        <v>313</v>
      </c>
      <c r="D21" t="s">
        <v>419</v>
      </c>
      <c r="E21">
        <v>3920</v>
      </c>
      <c r="F21" t="s">
        <v>323</v>
      </c>
      <c r="G21" t="s">
        <v>182</v>
      </c>
      <c r="H21">
        <v>1998</v>
      </c>
      <c r="I21">
        <v>18</v>
      </c>
    </row>
    <row r="22" spans="1:9" x14ac:dyDescent="0.2">
      <c r="A22" t="s">
        <v>380</v>
      </c>
      <c r="B22" t="s">
        <v>381</v>
      </c>
      <c r="C22" t="s">
        <v>313</v>
      </c>
      <c r="D22" t="s">
        <v>413</v>
      </c>
      <c r="E22">
        <v>3071</v>
      </c>
      <c r="F22" t="s">
        <v>314</v>
      </c>
      <c r="G22" t="s">
        <v>182</v>
      </c>
      <c r="H22">
        <v>1994</v>
      </c>
      <c r="I22">
        <v>22</v>
      </c>
    </row>
    <row r="23" spans="1:9" x14ac:dyDescent="0.2">
      <c r="A23" t="s">
        <v>406</v>
      </c>
      <c r="B23" t="s">
        <v>373</v>
      </c>
      <c r="C23" t="s">
        <v>313</v>
      </c>
      <c r="D23" t="s">
        <v>432</v>
      </c>
      <c r="E23">
        <v>3830</v>
      </c>
      <c r="F23" t="s">
        <v>337</v>
      </c>
      <c r="G23" t="s">
        <v>190</v>
      </c>
      <c r="H23">
        <v>1998</v>
      </c>
      <c r="I23">
        <v>18</v>
      </c>
    </row>
    <row r="24" spans="1:9" x14ac:dyDescent="0.2">
      <c r="A24" t="s">
        <v>397</v>
      </c>
      <c r="B24" t="s">
        <v>322</v>
      </c>
      <c r="C24" t="s">
        <v>310</v>
      </c>
      <c r="D24" t="s">
        <v>420</v>
      </c>
      <c r="E24">
        <v>3001</v>
      </c>
      <c r="F24" t="s">
        <v>324</v>
      </c>
      <c r="G24" t="s">
        <v>182</v>
      </c>
      <c r="H24">
        <v>1999</v>
      </c>
      <c r="I24">
        <v>17</v>
      </c>
    </row>
    <row r="25" spans="1:9" x14ac:dyDescent="0.2">
      <c r="A25" t="s">
        <v>405</v>
      </c>
      <c r="B25" t="s">
        <v>326</v>
      </c>
      <c r="C25" t="s">
        <v>310</v>
      </c>
      <c r="D25" t="s">
        <v>411</v>
      </c>
      <c r="E25">
        <v>1850</v>
      </c>
      <c r="F25" t="s">
        <v>311</v>
      </c>
      <c r="G25" t="s">
        <v>182</v>
      </c>
      <c r="H25">
        <v>1996</v>
      </c>
      <c r="I25">
        <v>20</v>
      </c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opLeftCell="A4" workbookViewId="0">
      <selection sqref="A1:K1"/>
    </sheetView>
  </sheetViews>
  <sheetFormatPr defaultRowHeight="12.75" x14ac:dyDescent="0.2"/>
  <cols>
    <col min="1" max="1" width="25.5703125" customWidth="1"/>
  </cols>
  <sheetData>
    <row r="1" spans="1:12" ht="14.25" x14ac:dyDescent="0.2">
      <c r="A1" s="58" t="s">
        <v>349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2" ht="14.25" x14ac:dyDescent="0.2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43"/>
    </row>
    <row r="3" spans="1:12" ht="18.75" customHeight="1" x14ac:dyDescent="0.2">
      <c r="A3" s="38" t="s">
        <v>350</v>
      </c>
      <c r="B3" s="39">
        <v>1997</v>
      </c>
      <c r="C3" s="39">
        <v>1998</v>
      </c>
      <c r="D3" s="39">
        <v>1999</v>
      </c>
      <c r="E3" s="39">
        <v>2000</v>
      </c>
      <c r="F3" s="39">
        <v>2001</v>
      </c>
      <c r="G3" s="39">
        <v>2002</v>
      </c>
      <c r="H3" s="39">
        <v>2003</v>
      </c>
      <c r="I3" s="39">
        <v>2004</v>
      </c>
      <c r="J3" s="39">
        <v>2005</v>
      </c>
      <c r="K3" s="39">
        <v>2006</v>
      </c>
      <c r="L3" s="39">
        <v>2007</v>
      </c>
    </row>
    <row r="4" spans="1:12" ht="18.75" customHeight="1" x14ac:dyDescent="0.2">
      <c r="A4" s="37" t="s">
        <v>184</v>
      </c>
      <c r="B4" s="37">
        <v>4.9000000000000004</v>
      </c>
      <c r="C4" s="37">
        <v>7.8</v>
      </c>
      <c r="D4" s="37">
        <v>13.7</v>
      </c>
      <c r="E4" s="37">
        <v>29.3</v>
      </c>
      <c r="F4" s="37">
        <v>31.2</v>
      </c>
      <c r="G4" s="37">
        <v>32.799999999999997</v>
      </c>
      <c r="H4" s="37">
        <v>38.6</v>
      </c>
      <c r="I4" s="37">
        <v>40.6</v>
      </c>
      <c r="J4" s="37">
        <v>45.7</v>
      </c>
      <c r="K4" s="37">
        <v>52.6</v>
      </c>
      <c r="L4" s="37">
        <v>59.3</v>
      </c>
    </row>
    <row r="5" spans="1:12" ht="18.75" customHeight="1" x14ac:dyDescent="0.2">
      <c r="A5" s="37" t="s">
        <v>351</v>
      </c>
      <c r="B5" s="37">
        <v>11.4</v>
      </c>
      <c r="C5" s="37">
        <v>18.899999999999999</v>
      </c>
      <c r="D5" s="37">
        <v>28.2</v>
      </c>
      <c r="E5" s="37">
        <v>39.4</v>
      </c>
      <c r="F5" s="37">
        <v>43</v>
      </c>
      <c r="G5" s="37">
        <v>51.3</v>
      </c>
      <c r="H5" s="37">
        <v>56.2</v>
      </c>
      <c r="I5" s="37">
        <v>60.4</v>
      </c>
      <c r="J5" s="37">
        <v>52.6</v>
      </c>
      <c r="K5" s="37">
        <v>58.2</v>
      </c>
      <c r="L5" s="37">
        <v>64.8</v>
      </c>
    </row>
    <row r="6" spans="1:12" ht="18.75" customHeight="1" x14ac:dyDescent="0.2">
      <c r="A6" s="37" t="s">
        <v>352</v>
      </c>
      <c r="B6" s="37">
        <v>6.1</v>
      </c>
      <c r="C6" s="37">
        <v>12.8</v>
      </c>
      <c r="D6" s="37">
        <v>19.399999999999999</v>
      </c>
      <c r="E6" s="37">
        <v>30.2</v>
      </c>
      <c r="F6" s="37">
        <v>37.4</v>
      </c>
      <c r="G6" s="37">
        <v>33.9</v>
      </c>
      <c r="H6" s="37">
        <v>40</v>
      </c>
      <c r="I6" s="37">
        <v>42.7</v>
      </c>
      <c r="J6" s="37">
        <v>43.2</v>
      </c>
      <c r="K6" s="37">
        <v>46.7</v>
      </c>
      <c r="L6" s="37">
        <v>50.1</v>
      </c>
    </row>
    <row r="7" spans="1:12" ht="18.75" customHeight="1" x14ac:dyDescent="0.2">
      <c r="A7" s="37" t="s">
        <v>353</v>
      </c>
      <c r="B7" s="37">
        <v>1.9</v>
      </c>
      <c r="C7" s="37">
        <v>3.3</v>
      </c>
      <c r="D7" s="37">
        <v>7.1</v>
      </c>
      <c r="E7" s="37">
        <v>9.5</v>
      </c>
      <c r="F7" s="37">
        <v>13.3</v>
      </c>
      <c r="G7" s="37">
        <v>13.5</v>
      </c>
      <c r="H7" s="37">
        <v>15</v>
      </c>
      <c r="I7" s="37">
        <v>17.8</v>
      </c>
      <c r="J7" s="37">
        <v>18</v>
      </c>
      <c r="K7" s="37">
        <v>18.399999999999999</v>
      </c>
      <c r="L7" s="37">
        <v>19.600000000000001</v>
      </c>
    </row>
    <row r="8" spans="1:12" ht="18.75" customHeight="1" x14ac:dyDescent="0.2">
      <c r="A8" s="37" t="s">
        <v>354</v>
      </c>
      <c r="B8" s="37">
        <v>2.8</v>
      </c>
      <c r="C8" s="37">
        <v>4.4000000000000004</v>
      </c>
      <c r="D8" s="37">
        <v>7.2</v>
      </c>
      <c r="E8" s="37">
        <v>13.8</v>
      </c>
      <c r="F8" s="37">
        <v>18.399999999999999</v>
      </c>
      <c r="G8" s="37">
        <v>19.100000000000001</v>
      </c>
      <c r="H8" s="37">
        <v>22.9</v>
      </c>
      <c r="I8" s="37">
        <v>33.200000000000003</v>
      </c>
      <c r="J8" s="37">
        <v>40.4</v>
      </c>
      <c r="K8" s="37">
        <v>42.8</v>
      </c>
      <c r="L8" s="37">
        <v>47.2</v>
      </c>
    </row>
    <row r="9" spans="1:12" ht="18.75" customHeight="1" x14ac:dyDescent="0.2">
      <c r="A9" s="37" t="s">
        <v>207</v>
      </c>
      <c r="B9" s="37">
        <v>1.7</v>
      </c>
      <c r="C9" s="37">
        <v>6</v>
      </c>
      <c r="D9" s="37">
        <v>9.6999999999999993</v>
      </c>
      <c r="E9" s="37">
        <v>14.5</v>
      </c>
      <c r="F9" s="37">
        <v>26.6</v>
      </c>
      <c r="G9" s="37">
        <v>31.4</v>
      </c>
      <c r="H9" s="37">
        <v>36.6</v>
      </c>
      <c r="I9" s="37">
        <v>41.4</v>
      </c>
      <c r="J9" s="37">
        <v>43.2</v>
      </c>
      <c r="K9" s="37">
        <v>49.6</v>
      </c>
      <c r="L9" s="37">
        <v>55.8</v>
      </c>
    </row>
    <row r="10" spans="1:12" ht="18.75" customHeight="1" x14ac:dyDescent="0.2">
      <c r="A10" s="37" t="s">
        <v>355</v>
      </c>
      <c r="B10" s="37">
        <v>4.0999999999999996</v>
      </c>
      <c r="C10" s="37">
        <v>8.1</v>
      </c>
      <c r="D10" s="37">
        <v>11.9</v>
      </c>
      <c r="E10" s="37">
        <v>18.5</v>
      </c>
      <c r="F10" s="37">
        <v>23.5</v>
      </c>
      <c r="G10" s="37">
        <v>28</v>
      </c>
      <c r="H10" s="37">
        <v>31.7</v>
      </c>
      <c r="I10" s="37">
        <v>29.6</v>
      </c>
      <c r="J10" s="37">
        <v>33.799999999999997</v>
      </c>
      <c r="K10" s="37">
        <v>34.200000000000003</v>
      </c>
      <c r="L10" s="37">
        <v>36.9</v>
      </c>
    </row>
    <row r="11" spans="1:12" ht="18.75" customHeight="1" x14ac:dyDescent="0.2">
      <c r="A11" s="37" t="s">
        <v>356</v>
      </c>
      <c r="B11" s="37">
        <v>2.2999999999999998</v>
      </c>
      <c r="C11" s="37">
        <v>5.2</v>
      </c>
      <c r="D11" s="37">
        <v>8.6999999999999993</v>
      </c>
      <c r="E11" s="37">
        <v>22.9</v>
      </c>
      <c r="F11" s="37">
        <v>27</v>
      </c>
      <c r="G11" s="37">
        <v>35.1</v>
      </c>
      <c r="H11" s="37">
        <v>39.5</v>
      </c>
      <c r="I11" s="37">
        <v>49.8</v>
      </c>
      <c r="J11" s="37">
        <v>48.2</v>
      </c>
      <c r="K11" s="37">
        <v>49.6</v>
      </c>
      <c r="L11" s="37">
        <v>52.3</v>
      </c>
    </row>
    <row r="12" spans="1:12" ht="18.75" customHeight="1" x14ac:dyDescent="0.2">
      <c r="A12" s="37" t="s">
        <v>357</v>
      </c>
      <c r="B12" s="37">
        <v>7.2</v>
      </c>
      <c r="C12" s="37">
        <v>11.8</v>
      </c>
      <c r="D12" s="37">
        <v>17.5</v>
      </c>
      <c r="E12" s="37">
        <v>22.9</v>
      </c>
      <c r="F12" s="37">
        <v>45.4</v>
      </c>
      <c r="G12" s="37">
        <v>37</v>
      </c>
      <c r="H12" s="37">
        <v>37.700000000000003</v>
      </c>
      <c r="I12" s="37">
        <v>59</v>
      </c>
      <c r="J12" s="37">
        <v>67.7</v>
      </c>
      <c r="K12" s="37">
        <v>72</v>
      </c>
      <c r="L12" s="37">
        <v>75.5</v>
      </c>
    </row>
    <row r="13" spans="1:12" ht="18.75" customHeight="1" x14ac:dyDescent="0.2">
      <c r="A13" s="37" t="s">
        <v>358</v>
      </c>
      <c r="B13" s="37">
        <v>6.4</v>
      </c>
      <c r="C13" s="37">
        <v>10.199999999999999</v>
      </c>
      <c r="D13" s="37">
        <v>19</v>
      </c>
      <c r="E13" s="37">
        <v>44.1</v>
      </c>
      <c r="F13" s="37">
        <v>49.4</v>
      </c>
      <c r="G13" s="37">
        <v>50.6</v>
      </c>
      <c r="H13" s="37">
        <v>52.2</v>
      </c>
      <c r="I13" s="37">
        <v>61.6</v>
      </c>
      <c r="J13" s="37">
        <v>74</v>
      </c>
      <c r="K13" s="37">
        <v>88.9</v>
      </c>
      <c r="L13" s="37">
        <v>92.1</v>
      </c>
    </row>
    <row r="14" spans="1:12" ht="18.75" customHeight="1" x14ac:dyDescent="0.2">
      <c r="A14" s="37" t="s">
        <v>359</v>
      </c>
      <c r="B14" s="37">
        <v>9.4</v>
      </c>
      <c r="C14" s="37">
        <v>15.2</v>
      </c>
      <c r="D14" s="37">
        <v>22.8</v>
      </c>
      <c r="E14" s="37">
        <v>33.299999999999997</v>
      </c>
      <c r="F14" s="37">
        <v>39.4</v>
      </c>
      <c r="G14" s="37">
        <v>41.2</v>
      </c>
      <c r="H14" s="37">
        <v>45.8</v>
      </c>
      <c r="I14" s="37">
        <v>47.5</v>
      </c>
      <c r="J14" s="37">
        <v>48.9</v>
      </c>
      <c r="K14" s="37">
        <v>51.3</v>
      </c>
      <c r="L14" s="37">
        <v>53.3</v>
      </c>
    </row>
    <row r="15" spans="1:12" ht="18.75" customHeight="1" x14ac:dyDescent="0.2">
      <c r="A15" s="37" t="s">
        <v>360</v>
      </c>
      <c r="B15" s="37">
        <v>5</v>
      </c>
      <c r="C15" s="37">
        <v>6</v>
      </c>
      <c r="D15" s="37">
        <v>6.9</v>
      </c>
      <c r="E15" s="37">
        <v>24.5</v>
      </c>
      <c r="F15" s="37">
        <v>28.3</v>
      </c>
      <c r="G15" s="37">
        <v>21.8</v>
      </c>
      <c r="H15" s="37">
        <v>25.5</v>
      </c>
      <c r="I15" s="37">
        <v>28</v>
      </c>
      <c r="J15" s="37">
        <v>27.2</v>
      </c>
      <c r="K15" s="37">
        <v>30.5</v>
      </c>
      <c r="L15" s="37">
        <v>33.9</v>
      </c>
    </row>
    <row r="16" spans="1:12" ht="18.75" customHeight="1" x14ac:dyDescent="0.2">
      <c r="A16" s="37" t="s">
        <v>361</v>
      </c>
      <c r="B16" s="37">
        <v>19.5</v>
      </c>
      <c r="C16" s="37">
        <v>25.5</v>
      </c>
      <c r="D16" s="37">
        <v>32.299999999999997</v>
      </c>
      <c r="E16" s="37">
        <v>36.700000000000003</v>
      </c>
      <c r="F16" s="37">
        <v>42.5</v>
      </c>
      <c r="G16" s="37">
        <v>48.6</v>
      </c>
      <c r="H16" s="37">
        <v>49.1</v>
      </c>
      <c r="I16" s="37">
        <v>63</v>
      </c>
      <c r="J16" s="37">
        <v>53.3</v>
      </c>
      <c r="K16" s="37">
        <v>55.6</v>
      </c>
      <c r="L16" s="37">
        <v>57.8</v>
      </c>
    </row>
    <row r="17" spans="1:12" ht="18.75" customHeight="1" x14ac:dyDescent="0.2">
      <c r="A17" s="37" t="s">
        <v>362</v>
      </c>
      <c r="B17" s="37">
        <v>22.6</v>
      </c>
      <c r="C17" s="37">
        <v>33.5</v>
      </c>
      <c r="D17" s="37">
        <v>41.4</v>
      </c>
      <c r="E17" s="37">
        <v>45.1</v>
      </c>
      <c r="F17" s="37">
        <v>51.8</v>
      </c>
      <c r="G17" s="37">
        <v>57.3</v>
      </c>
      <c r="H17" s="37">
        <v>63</v>
      </c>
      <c r="I17" s="37">
        <v>75.5</v>
      </c>
      <c r="J17" s="37">
        <v>76.2</v>
      </c>
      <c r="K17" s="37">
        <v>77</v>
      </c>
      <c r="L17" s="37">
        <v>78.5</v>
      </c>
    </row>
    <row r="18" spans="1:12" ht="18.75" customHeight="1" x14ac:dyDescent="0.2">
      <c r="A18" s="37" t="s">
        <v>363</v>
      </c>
      <c r="B18" s="37">
        <v>7.3</v>
      </c>
      <c r="C18" s="37">
        <v>13.5</v>
      </c>
      <c r="D18" s="37">
        <v>21</v>
      </c>
      <c r="E18" s="37">
        <v>26.5</v>
      </c>
      <c r="F18" s="37">
        <v>33.1</v>
      </c>
      <c r="G18" s="37">
        <v>42.3</v>
      </c>
      <c r="H18" s="37">
        <v>57.8</v>
      </c>
      <c r="I18" s="37">
        <v>62.9</v>
      </c>
      <c r="J18" s="37">
        <v>53.8</v>
      </c>
      <c r="K18" s="37">
        <v>56</v>
      </c>
      <c r="L18" s="37">
        <v>57.9</v>
      </c>
    </row>
    <row r="19" spans="1:12" ht="18.75" customHeight="1" x14ac:dyDescent="0.2">
      <c r="A19" s="37" t="s">
        <v>364</v>
      </c>
      <c r="B19" s="37">
        <v>0</v>
      </c>
      <c r="C19" s="37">
        <v>36.299999999999997</v>
      </c>
      <c r="D19" s="37">
        <v>54.4</v>
      </c>
      <c r="E19" s="37">
        <v>60.2</v>
      </c>
      <c r="F19" s="37">
        <v>68.900000000000006</v>
      </c>
      <c r="G19" s="37">
        <v>64.8</v>
      </c>
      <c r="H19" s="37">
        <v>67.5</v>
      </c>
      <c r="I19" s="37">
        <v>77</v>
      </c>
      <c r="J19" s="37">
        <v>62.2</v>
      </c>
      <c r="K19" s="37">
        <v>65.3</v>
      </c>
      <c r="L19" s="37">
        <v>67</v>
      </c>
    </row>
    <row r="20" spans="1:12" ht="18.75" customHeight="1" x14ac:dyDescent="0.2">
      <c r="A20" s="37" t="s">
        <v>365</v>
      </c>
      <c r="B20" s="37">
        <v>0</v>
      </c>
      <c r="C20" s="37">
        <v>35.9</v>
      </c>
      <c r="D20" s="37">
        <v>45</v>
      </c>
      <c r="E20" s="37">
        <v>49.1</v>
      </c>
      <c r="F20" s="37">
        <v>60</v>
      </c>
      <c r="G20" s="37">
        <v>30.7</v>
      </c>
      <c r="H20" s="37">
        <v>34.6</v>
      </c>
      <c r="I20" s="37">
        <v>39.4</v>
      </c>
      <c r="J20" s="37">
        <v>58.5</v>
      </c>
      <c r="K20" s="37">
        <v>81.7</v>
      </c>
      <c r="L20" s="37">
        <v>85.8</v>
      </c>
    </row>
    <row r="21" spans="1:12" ht="18.75" customHeight="1" x14ac:dyDescent="0.2">
      <c r="A21" s="37" t="s">
        <v>366</v>
      </c>
      <c r="B21" s="37">
        <v>15</v>
      </c>
      <c r="C21" s="37">
        <v>22.3</v>
      </c>
      <c r="D21" s="37">
        <v>27.3</v>
      </c>
      <c r="E21" s="37">
        <v>45</v>
      </c>
      <c r="F21" s="37">
        <v>51.4</v>
      </c>
      <c r="G21" s="37">
        <v>50.1</v>
      </c>
      <c r="H21" s="37">
        <v>55.6</v>
      </c>
      <c r="I21" s="37">
        <v>55.6</v>
      </c>
      <c r="J21" s="37">
        <v>66.3</v>
      </c>
      <c r="K21" s="37">
        <v>69.099999999999994</v>
      </c>
      <c r="L21" s="37">
        <v>72.3</v>
      </c>
    </row>
    <row r="22" spans="1:12" ht="18.75" customHeight="1" x14ac:dyDescent="0.2">
      <c r="A22" s="37" t="s">
        <v>367</v>
      </c>
      <c r="B22" s="37">
        <v>9.3000000000000007</v>
      </c>
      <c r="C22" s="37">
        <v>13.3</v>
      </c>
      <c r="D22" s="37">
        <v>14.5</v>
      </c>
      <c r="E22" s="37">
        <v>29.4</v>
      </c>
      <c r="F22" s="37">
        <v>45.7</v>
      </c>
      <c r="G22" s="37">
        <v>46.5</v>
      </c>
      <c r="H22" s="37">
        <v>48.3</v>
      </c>
      <c r="I22" s="37">
        <v>50.2</v>
      </c>
      <c r="J22" s="37">
        <v>66.599999999999994</v>
      </c>
      <c r="K22" s="37">
        <v>68.3</v>
      </c>
      <c r="L22" s="37">
        <v>73.2</v>
      </c>
    </row>
    <row r="23" spans="1:12" ht="18.75" customHeight="1" x14ac:dyDescent="0.2">
      <c r="A23" s="37" t="s">
        <v>368</v>
      </c>
      <c r="B23" s="37">
        <v>0</v>
      </c>
      <c r="C23" s="37">
        <v>0.2</v>
      </c>
      <c r="D23" s="37">
        <v>0.7</v>
      </c>
      <c r="E23" s="37">
        <v>1.7</v>
      </c>
      <c r="F23" s="37">
        <v>2.6</v>
      </c>
      <c r="G23" s="37">
        <v>4.5999999999999996</v>
      </c>
      <c r="H23" s="37">
        <v>6.2</v>
      </c>
      <c r="I23" s="37">
        <v>7.2</v>
      </c>
      <c r="J23" s="37">
        <v>8.4</v>
      </c>
      <c r="K23" s="37">
        <v>10.4</v>
      </c>
      <c r="L23" s="37">
        <v>11.9</v>
      </c>
    </row>
    <row r="24" spans="1:12" ht="18.75" customHeight="1" x14ac:dyDescent="0.2">
      <c r="A24" s="37" t="s">
        <v>369</v>
      </c>
      <c r="B24" s="37">
        <v>0</v>
      </c>
      <c r="C24" s="37">
        <v>0.1</v>
      </c>
      <c r="D24" s="37">
        <v>0.1</v>
      </c>
      <c r="E24" s="37">
        <v>0.5</v>
      </c>
      <c r="F24" s="37">
        <v>0.7</v>
      </c>
      <c r="G24" s="37">
        <v>1.6</v>
      </c>
      <c r="H24" s="37">
        <v>1.8</v>
      </c>
      <c r="I24" s="37">
        <v>3.2</v>
      </c>
      <c r="J24" s="37">
        <v>5.4</v>
      </c>
      <c r="K24" s="37">
        <v>5.4</v>
      </c>
      <c r="L24" s="37">
        <v>6.8</v>
      </c>
    </row>
  </sheetData>
  <mergeCells count="1">
    <mergeCell ref="A1:K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workbookViewId="0">
      <selection activeCell="A12" sqref="A12:A13"/>
    </sheetView>
  </sheetViews>
  <sheetFormatPr defaultRowHeight="12.75" x14ac:dyDescent="0.2"/>
  <sheetData>
    <row r="1" spans="1:3" x14ac:dyDescent="0.2">
      <c r="A1" s="23" t="s">
        <v>110</v>
      </c>
    </row>
    <row r="2" spans="1:3" x14ac:dyDescent="0.2">
      <c r="A2" s="23" t="s">
        <v>111</v>
      </c>
    </row>
    <row r="3" spans="1:3" x14ac:dyDescent="0.2">
      <c r="A3" s="23" t="s">
        <v>117</v>
      </c>
    </row>
    <row r="4" spans="1:3" x14ac:dyDescent="0.2">
      <c r="A4" s="23"/>
    </row>
    <row r="5" spans="1:3" x14ac:dyDescent="0.2">
      <c r="A5" t="s">
        <v>442</v>
      </c>
    </row>
    <row r="6" spans="1:3" x14ac:dyDescent="0.2">
      <c r="A6" t="s">
        <v>443</v>
      </c>
    </row>
    <row r="7" spans="1:3" x14ac:dyDescent="0.2">
      <c r="A7" t="s">
        <v>112</v>
      </c>
    </row>
    <row r="8" spans="1:3" x14ac:dyDescent="0.2">
      <c r="A8" t="s">
        <v>444</v>
      </c>
    </row>
    <row r="9" spans="1:3" x14ac:dyDescent="0.2">
      <c r="A9" t="s">
        <v>113</v>
      </c>
    </row>
    <row r="11" spans="1:3" x14ac:dyDescent="0.2">
      <c r="A11" t="s">
        <v>114</v>
      </c>
      <c r="B11" t="s">
        <v>115</v>
      </c>
      <c r="C11" t="s">
        <v>116</v>
      </c>
    </row>
    <row r="12" spans="1:3" x14ac:dyDescent="0.2">
      <c r="A12" t="s">
        <v>254</v>
      </c>
      <c r="B12">
        <v>2</v>
      </c>
    </row>
    <row r="13" spans="1:3" x14ac:dyDescent="0.2">
      <c r="A13" t="s">
        <v>255</v>
      </c>
      <c r="B13">
        <v>122</v>
      </c>
    </row>
    <row r="14" spans="1:3" x14ac:dyDescent="0.2">
      <c r="B14">
        <v>121</v>
      </c>
    </row>
    <row r="15" spans="1:3" x14ac:dyDescent="0.2">
      <c r="B15">
        <v>51</v>
      </c>
    </row>
    <row r="16" spans="1:3" x14ac:dyDescent="0.2">
      <c r="B16">
        <v>15</v>
      </c>
    </row>
    <row r="17" spans="1:2" x14ac:dyDescent="0.2">
      <c r="B17">
        <v>5</v>
      </c>
    </row>
    <row r="18" spans="1:2" x14ac:dyDescent="0.2">
      <c r="B18">
        <v>1</v>
      </c>
    </row>
    <row r="19" spans="1:2" x14ac:dyDescent="0.2">
      <c r="B19">
        <v>4</v>
      </c>
    </row>
    <row r="20" spans="1:2" x14ac:dyDescent="0.2">
      <c r="B20">
        <v>4</v>
      </c>
    </row>
    <row r="21" spans="1:2" x14ac:dyDescent="0.2">
      <c r="A21" t="s">
        <v>25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/>
  </sheetViews>
  <sheetFormatPr defaultRowHeight="12.75" x14ac:dyDescent="0.2"/>
  <cols>
    <col min="5" max="5" width="14.42578125" customWidth="1"/>
    <col min="8" max="8" width="19.140625" customWidth="1"/>
  </cols>
  <sheetData>
    <row r="1" spans="1:11" ht="18" x14ac:dyDescent="0.25">
      <c r="A1" s="30" t="s">
        <v>256</v>
      </c>
      <c r="I1" s="31"/>
      <c r="J1" s="31"/>
    </row>
    <row r="2" spans="1:11" x14ac:dyDescent="0.2">
      <c r="I2" s="31"/>
      <c r="J2" s="31"/>
    </row>
    <row r="3" spans="1:11" s="32" customFormat="1" ht="15" x14ac:dyDescent="0.25">
      <c r="A3" s="32" t="s">
        <v>436</v>
      </c>
      <c r="B3" s="32" t="s">
        <v>257</v>
      </c>
      <c r="C3" s="32" t="s">
        <v>258</v>
      </c>
      <c r="D3" s="32" t="s">
        <v>168</v>
      </c>
      <c r="E3" s="32" t="s">
        <v>170</v>
      </c>
      <c r="F3" s="32" t="s">
        <v>259</v>
      </c>
      <c r="G3" s="32" t="s">
        <v>260</v>
      </c>
      <c r="H3" s="32" t="s">
        <v>340</v>
      </c>
      <c r="I3" s="33" t="s">
        <v>261</v>
      </c>
      <c r="J3" s="33" t="s">
        <v>262</v>
      </c>
      <c r="K3" s="32" t="s">
        <v>263</v>
      </c>
    </row>
    <row r="4" spans="1:11" x14ac:dyDescent="0.2">
      <c r="A4" t="s">
        <v>283</v>
      </c>
      <c r="B4" t="s">
        <v>284</v>
      </c>
      <c r="C4" t="s">
        <v>15</v>
      </c>
      <c r="D4" t="s">
        <v>182</v>
      </c>
      <c r="E4" s="25">
        <v>36018</v>
      </c>
      <c r="F4" t="s">
        <v>272</v>
      </c>
      <c r="G4">
        <v>2</v>
      </c>
      <c r="H4" t="s">
        <v>268</v>
      </c>
      <c r="I4" s="31">
        <v>13.25</v>
      </c>
      <c r="J4" s="31"/>
      <c r="K4" s="31">
        <f t="shared" ref="K4:K15" si="0">ROUND(AVERAGE(I4:J4),1)</f>
        <v>13.3</v>
      </c>
    </row>
    <row r="5" spans="1:11" x14ac:dyDescent="0.2">
      <c r="A5" t="s">
        <v>297</v>
      </c>
      <c r="B5" t="s">
        <v>298</v>
      </c>
      <c r="C5" t="s">
        <v>299</v>
      </c>
      <c r="D5" t="s">
        <v>190</v>
      </c>
      <c r="E5" s="25">
        <v>35938</v>
      </c>
      <c r="F5" t="s">
        <v>267</v>
      </c>
      <c r="G5">
        <v>3</v>
      </c>
      <c r="H5" t="s">
        <v>268</v>
      </c>
      <c r="I5" s="31">
        <v>12.8</v>
      </c>
      <c r="J5" s="31">
        <v>13.5</v>
      </c>
      <c r="K5" s="31">
        <f t="shared" si="0"/>
        <v>13.2</v>
      </c>
    </row>
    <row r="6" spans="1:11" x14ac:dyDescent="0.2">
      <c r="A6" t="s">
        <v>269</v>
      </c>
      <c r="B6" t="s">
        <v>270</v>
      </c>
      <c r="C6" t="s">
        <v>271</v>
      </c>
      <c r="D6" t="s">
        <v>182</v>
      </c>
      <c r="E6" s="25">
        <v>35685</v>
      </c>
      <c r="F6" t="s">
        <v>272</v>
      </c>
      <c r="G6">
        <v>3</v>
      </c>
      <c r="H6" t="s">
        <v>273</v>
      </c>
      <c r="I6" s="31">
        <v>14</v>
      </c>
      <c r="J6" s="31">
        <v>15</v>
      </c>
      <c r="K6" s="31">
        <f t="shared" si="0"/>
        <v>14.5</v>
      </c>
    </row>
    <row r="7" spans="1:11" x14ac:dyDescent="0.2">
      <c r="A7" t="s">
        <v>300</v>
      </c>
      <c r="B7" t="s">
        <v>301</v>
      </c>
      <c r="C7" t="s">
        <v>302</v>
      </c>
      <c r="D7" t="s">
        <v>190</v>
      </c>
      <c r="E7" s="25">
        <v>35681</v>
      </c>
      <c r="F7" t="s">
        <v>267</v>
      </c>
      <c r="G7">
        <v>2</v>
      </c>
      <c r="H7" t="s">
        <v>273</v>
      </c>
      <c r="I7" s="31">
        <v>11</v>
      </c>
      <c r="J7" s="31"/>
      <c r="K7" s="31">
        <f t="shared" si="0"/>
        <v>11</v>
      </c>
    </row>
    <row r="8" spans="1:11" x14ac:dyDescent="0.2">
      <c r="A8" t="s">
        <v>288</v>
      </c>
      <c r="B8" t="s">
        <v>289</v>
      </c>
      <c r="C8" t="s">
        <v>290</v>
      </c>
      <c r="D8" t="s">
        <v>190</v>
      </c>
      <c r="E8" s="25">
        <v>35754</v>
      </c>
      <c r="F8" t="s">
        <v>267</v>
      </c>
      <c r="G8">
        <v>3</v>
      </c>
      <c r="H8" t="s">
        <v>268</v>
      </c>
      <c r="I8" s="31">
        <v>14</v>
      </c>
      <c r="J8" s="31">
        <v>14.2</v>
      </c>
      <c r="K8" s="31">
        <f t="shared" si="0"/>
        <v>14.1</v>
      </c>
    </row>
    <row r="9" spans="1:11" x14ac:dyDescent="0.2">
      <c r="A9" t="s">
        <v>277</v>
      </c>
      <c r="B9" t="s">
        <v>278</v>
      </c>
      <c r="C9" t="s">
        <v>279</v>
      </c>
      <c r="D9" t="s">
        <v>190</v>
      </c>
      <c r="E9" s="25">
        <v>31809</v>
      </c>
      <c r="F9" t="s">
        <v>272</v>
      </c>
      <c r="G9">
        <v>2</v>
      </c>
      <c r="H9" t="s">
        <v>437</v>
      </c>
      <c r="I9" s="31">
        <v>12</v>
      </c>
      <c r="J9" s="31"/>
      <c r="K9" s="31">
        <f t="shared" si="0"/>
        <v>12</v>
      </c>
    </row>
    <row r="10" spans="1:11" x14ac:dyDescent="0.2">
      <c r="A10" t="s">
        <v>285</v>
      </c>
      <c r="B10" t="s">
        <v>286</v>
      </c>
      <c r="C10" t="s">
        <v>287</v>
      </c>
      <c r="D10" t="s">
        <v>182</v>
      </c>
      <c r="E10" s="25">
        <v>32243</v>
      </c>
      <c r="F10" t="s">
        <v>267</v>
      </c>
      <c r="G10">
        <v>2</v>
      </c>
      <c r="H10" t="s">
        <v>437</v>
      </c>
      <c r="I10" s="31">
        <v>12.8</v>
      </c>
      <c r="J10" s="31"/>
      <c r="K10" s="31">
        <f t="shared" si="0"/>
        <v>12.8</v>
      </c>
    </row>
    <row r="11" spans="1:11" x14ac:dyDescent="0.2">
      <c r="A11" t="s">
        <v>280</v>
      </c>
      <c r="B11" t="s">
        <v>281</v>
      </c>
      <c r="C11" t="s">
        <v>282</v>
      </c>
      <c r="D11" t="s">
        <v>190</v>
      </c>
      <c r="E11" s="25">
        <v>35411</v>
      </c>
      <c r="F11" t="s">
        <v>2</v>
      </c>
      <c r="G11">
        <v>3</v>
      </c>
      <c r="H11" t="s">
        <v>273</v>
      </c>
      <c r="I11" s="31">
        <v>10</v>
      </c>
      <c r="J11" s="31">
        <v>8</v>
      </c>
      <c r="K11" s="31">
        <f t="shared" si="0"/>
        <v>9</v>
      </c>
    </row>
    <row r="12" spans="1:11" x14ac:dyDescent="0.2">
      <c r="A12" t="s">
        <v>291</v>
      </c>
      <c r="B12" t="s">
        <v>292</v>
      </c>
      <c r="C12" t="s">
        <v>293</v>
      </c>
      <c r="D12" t="s">
        <v>190</v>
      </c>
      <c r="E12" s="25">
        <v>35528</v>
      </c>
      <c r="F12" t="s">
        <v>2</v>
      </c>
      <c r="G12">
        <v>3</v>
      </c>
      <c r="H12" t="s">
        <v>268</v>
      </c>
      <c r="I12" s="31">
        <v>14.6</v>
      </c>
      <c r="J12" s="31">
        <v>15</v>
      </c>
      <c r="K12" s="31">
        <f t="shared" si="0"/>
        <v>14.8</v>
      </c>
    </row>
    <row r="13" spans="1:11" x14ac:dyDescent="0.2">
      <c r="A13" t="s">
        <v>274</v>
      </c>
      <c r="B13" t="s">
        <v>275</v>
      </c>
      <c r="C13" t="s">
        <v>276</v>
      </c>
      <c r="D13" t="s">
        <v>190</v>
      </c>
      <c r="E13" s="25">
        <v>35581</v>
      </c>
      <c r="F13" t="s">
        <v>267</v>
      </c>
      <c r="G13">
        <v>3</v>
      </c>
      <c r="H13" t="s">
        <v>437</v>
      </c>
      <c r="I13" s="31">
        <v>10.7</v>
      </c>
      <c r="J13" s="31">
        <v>12</v>
      </c>
      <c r="K13" s="31">
        <f t="shared" si="0"/>
        <v>11.4</v>
      </c>
    </row>
    <row r="14" spans="1:11" x14ac:dyDescent="0.2">
      <c r="A14" t="s">
        <v>264</v>
      </c>
      <c r="B14" t="s">
        <v>265</v>
      </c>
      <c r="C14" t="s">
        <v>266</v>
      </c>
      <c r="D14" t="s">
        <v>190</v>
      </c>
      <c r="E14" s="25">
        <v>35983</v>
      </c>
      <c r="F14" t="s">
        <v>267</v>
      </c>
      <c r="G14">
        <v>2</v>
      </c>
      <c r="H14" t="s">
        <v>268</v>
      </c>
      <c r="I14" s="31">
        <v>12.5</v>
      </c>
      <c r="J14" s="31"/>
      <c r="K14" s="31">
        <f t="shared" si="0"/>
        <v>12.5</v>
      </c>
    </row>
    <row r="15" spans="1:11" x14ac:dyDescent="0.2">
      <c r="A15" t="s">
        <v>294</v>
      </c>
      <c r="B15" t="s">
        <v>295</v>
      </c>
      <c r="C15" t="s">
        <v>296</v>
      </c>
      <c r="D15" t="s">
        <v>182</v>
      </c>
      <c r="E15" s="25">
        <v>35225</v>
      </c>
      <c r="F15" t="s">
        <v>267</v>
      </c>
      <c r="G15">
        <v>3</v>
      </c>
      <c r="H15" t="s">
        <v>273</v>
      </c>
      <c r="I15" s="31">
        <v>13.8</v>
      </c>
      <c r="J15" s="31">
        <v>16.2</v>
      </c>
      <c r="K15" s="31">
        <f t="shared" si="0"/>
        <v>15</v>
      </c>
    </row>
  </sheetData>
  <sortState ref="A4:K15">
    <sortCondition ref="B4"/>
  </sortState>
  <dataValidations count="4">
    <dataValidation type="date" operator="lessThan" allowBlank="1" showInputMessage="1" showErrorMessage="1" sqref="JA1:JA15 WVM1:WVM15 WLQ1:WLQ15 WBU1:WBU15 VRY1:VRY15 VIC1:VIC15 UYG1:UYG15 UOK1:UOK15 UEO1:UEO15 TUS1:TUS15 TKW1:TKW15 TBA1:TBA15 SRE1:SRE15 SHI1:SHI15 RXM1:RXM15 RNQ1:RNQ15 RDU1:RDU15 QTY1:QTY15 QKC1:QKC15 QAG1:QAG15 PQK1:PQK15 PGO1:PGO15 OWS1:OWS15 OMW1:OMW15 ODA1:ODA15 NTE1:NTE15 NJI1:NJI15 MZM1:MZM15 MPQ1:MPQ15 MFU1:MFU15 LVY1:LVY15 LMC1:LMC15 LCG1:LCG15 KSK1:KSK15 KIO1:KIO15 JYS1:JYS15 JOW1:JOW15 JFA1:JFA15 IVE1:IVE15 ILI1:ILI15 IBM1:IBM15 HRQ1:HRQ15 HHU1:HHU15 GXY1:GXY15 GOC1:GOC15 GEG1:GEG15 FUK1:FUK15 FKO1:FKO15 FAS1:FAS15 EQW1:EQW15 EHA1:EHA15 DXE1:DXE15 DNI1:DNI15 DDM1:DDM15 CTQ1:CTQ15 CJU1:CJU15 BZY1:BZY15 BQC1:BQC15 BGG1:BGG15 AWK1:AWK15 AMO1:AMO15 ACS1:ACS15 SW1:SW15 E1:E3">
      <formula1>31048</formula1>
    </dataValidation>
    <dataValidation type="list" allowBlank="1" showInputMessage="1" showErrorMessage="1" sqref="IZ1:IZ15 WVL1:WVL15 WLP1:WLP15 WBT1:WBT15 VRX1:VRX15 VIB1:VIB15 UYF1:UYF15 UOJ1:UOJ15 UEN1:UEN15 TUR1:TUR15 TKV1:TKV15 TAZ1:TAZ15 SRD1:SRD15 SHH1:SHH15 RXL1:RXL15 RNP1:RNP15 RDT1:RDT15 QTX1:QTX15 QKB1:QKB15 QAF1:QAF15 PQJ1:PQJ15 PGN1:PGN15 OWR1:OWR15 OMV1:OMV15 OCZ1:OCZ15 NTD1:NTD15 NJH1:NJH15 MZL1:MZL15 MPP1:MPP15 MFT1:MFT15 LVX1:LVX15 LMB1:LMB15 LCF1:LCF15 KSJ1:KSJ15 KIN1:KIN15 JYR1:JYR15 JOV1:JOV15 JEZ1:JEZ15 IVD1:IVD15 ILH1:ILH15 IBL1:IBL15 HRP1:HRP15 HHT1:HHT15 GXX1:GXX15 GOB1:GOB15 GEF1:GEF15 FUJ1:FUJ15 FKN1:FKN15 FAR1:FAR15 EQV1:EQV15 EGZ1:EGZ15 DXD1:DXD15 DNH1:DNH15 DDL1:DDL15 CTP1:CTP15 CJT1:CJT15 BZX1:BZX15 BQB1:BQB15 BGF1:BGF15 AWJ1:AWJ15 AMN1:AMN15 ACR1:ACR15 SV1:SV15">
      <formula1>"M,V"</formula1>
    </dataValidation>
    <dataValidation type="decimal" errorStyle="warning" allowBlank="1" showInputMessage="1" showErrorMessage="1" errorTitle="Foutieve invoer" error="De ingevoerde waarde moet tussel 0 en 20 gelegen zijn." promptTitle="Invoer quotering" prompt="Vul een (decimaal) cijfer tussen 0 en 20 in." sqref="JE1:JF15 WVQ1:WVR15 WLU1:WLV15 WBY1:WBZ15 VSC1:VSD15 VIG1:VIH15 UYK1:UYL15 UOO1:UOP15 UES1:UET15 TUW1:TUX15 TLA1:TLB15 TBE1:TBF15 SRI1:SRJ15 SHM1:SHN15 RXQ1:RXR15 RNU1:RNV15 RDY1:RDZ15 QUC1:QUD15 QKG1:QKH15 QAK1:QAL15 PQO1:PQP15 PGS1:PGT15 OWW1:OWX15 ONA1:ONB15 ODE1:ODF15 NTI1:NTJ15 NJM1:NJN15 MZQ1:MZR15 MPU1:MPV15 MFY1:MFZ15 LWC1:LWD15 LMG1:LMH15 LCK1:LCL15 KSO1:KSP15 KIS1:KIT15 JYW1:JYX15 JPA1:JPB15 JFE1:JFF15 IVI1:IVJ15 ILM1:ILN15 IBQ1:IBR15 HRU1:HRV15 HHY1:HHZ15 GYC1:GYD15 GOG1:GOH15 GEK1:GEL15 FUO1:FUP15 FKS1:FKT15 FAW1:FAX15 ERA1:ERB15 EHE1:EHF15 DXI1:DXJ15 DNM1:DNN15 DDQ1:DDR15 CTU1:CTV15 CJY1:CJZ15 CAC1:CAD15 BQG1:BQH15 BGK1:BGL15 AWO1:AWP15 AMS1:AMT15 ACW1:ACX15 TA1:TB15">
      <formula1>0</formula1>
      <formula2>20</formula2>
    </dataValidation>
    <dataValidation operator="lessThan" allowBlank="1" showInputMessage="1" showErrorMessage="1" sqref="E4:E15"/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workbookViewId="0">
      <selection activeCell="I6" sqref="I6"/>
    </sheetView>
  </sheetViews>
  <sheetFormatPr defaultRowHeight="12.75" x14ac:dyDescent="0.2"/>
  <cols>
    <col min="3" max="3" width="12.7109375" customWidth="1"/>
    <col min="4" max="4" width="14.28515625" customWidth="1"/>
    <col min="5" max="5" width="12.140625" customWidth="1"/>
    <col min="6" max="6" width="16" customWidth="1"/>
    <col min="10" max="10" width="14.7109375" customWidth="1"/>
    <col min="11" max="11" width="12.85546875" customWidth="1"/>
    <col min="12" max="12" width="15" customWidth="1"/>
    <col min="13" max="13" width="18.7109375" customWidth="1"/>
    <col min="14" max="14" width="18.140625" customWidth="1"/>
  </cols>
  <sheetData>
    <row r="1" spans="1:16" x14ac:dyDescent="0.2">
      <c r="A1" s="29" t="s">
        <v>250</v>
      </c>
    </row>
    <row r="2" spans="1:16" x14ac:dyDescent="0.2">
      <c r="A2" s="29" t="s">
        <v>251</v>
      </c>
    </row>
    <row r="3" spans="1:16" x14ac:dyDescent="0.2">
      <c r="A3" s="29" t="s">
        <v>253</v>
      </c>
    </row>
    <row r="4" spans="1:16" x14ac:dyDescent="0.2">
      <c r="A4" s="29" t="s">
        <v>252</v>
      </c>
    </row>
    <row r="5" spans="1:16" ht="15" x14ac:dyDescent="0.25">
      <c r="J5" s="59" t="s">
        <v>346</v>
      </c>
      <c r="K5" s="59"/>
      <c r="L5" s="59"/>
      <c r="M5" s="59"/>
      <c r="N5" s="59"/>
    </row>
    <row r="6" spans="1:16" ht="15" x14ac:dyDescent="0.25">
      <c r="A6" s="3" t="s">
        <v>166</v>
      </c>
      <c r="J6" s="60" t="s">
        <v>347</v>
      </c>
      <c r="K6" s="61"/>
      <c r="L6" s="61"/>
      <c r="M6" s="61"/>
      <c r="N6" s="61"/>
    </row>
    <row r="7" spans="1:16" ht="15" x14ac:dyDescent="0.25">
      <c r="J7" s="60" t="s">
        <v>348</v>
      </c>
      <c r="K7" s="60"/>
      <c r="L7" s="60"/>
      <c r="M7" s="60"/>
      <c r="N7" s="60"/>
    </row>
    <row r="8" spans="1:16" x14ac:dyDescent="0.2">
      <c r="A8" s="3" t="s">
        <v>167</v>
      </c>
      <c r="B8" s="3" t="s">
        <v>168</v>
      </c>
      <c r="C8" s="3" t="s">
        <v>169</v>
      </c>
      <c r="D8" s="3" t="s">
        <v>170</v>
      </c>
      <c r="E8" s="3" t="s">
        <v>171</v>
      </c>
      <c r="F8" s="3" t="s">
        <v>172</v>
      </c>
      <c r="G8" s="3" t="s">
        <v>114</v>
      </c>
      <c r="H8" s="3" t="s">
        <v>173</v>
      </c>
      <c r="I8" s="3" t="s">
        <v>174</v>
      </c>
      <c r="J8" s="3" t="s">
        <v>175</v>
      </c>
      <c r="K8" s="3" t="s">
        <v>176</v>
      </c>
      <c r="L8" s="3" t="s">
        <v>177</v>
      </c>
      <c r="M8" s="3" t="s">
        <v>178</v>
      </c>
      <c r="N8" s="3" t="s">
        <v>179</v>
      </c>
      <c r="O8" s="3" t="s">
        <v>180</v>
      </c>
      <c r="P8" s="3"/>
    </row>
    <row r="9" spans="1:16" x14ac:dyDescent="0.2">
      <c r="A9" t="s">
        <v>181</v>
      </c>
      <c r="B9" t="s">
        <v>182</v>
      </c>
      <c r="C9" t="s">
        <v>183</v>
      </c>
      <c r="D9" s="25">
        <v>27802</v>
      </c>
      <c r="E9" t="s">
        <v>184</v>
      </c>
      <c r="F9" s="25">
        <v>38718</v>
      </c>
      <c r="G9" s="28">
        <f>YEAR(F9)-YEAR(D9)</f>
        <v>30</v>
      </c>
      <c r="H9" t="s">
        <v>185</v>
      </c>
      <c r="I9" t="s">
        <v>186</v>
      </c>
      <c r="J9" t="s">
        <v>187</v>
      </c>
      <c r="K9" t="s">
        <v>188</v>
      </c>
      <c r="L9" t="s">
        <v>188</v>
      </c>
      <c r="M9" t="s">
        <v>188</v>
      </c>
      <c r="N9" t="s">
        <v>188</v>
      </c>
      <c r="O9">
        <v>3</v>
      </c>
    </row>
    <row r="10" spans="1:16" x14ac:dyDescent="0.2">
      <c r="A10" t="s">
        <v>189</v>
      </c>
      <c r="B10" t="s">
        <v>190</v>
      </c>
      <c r="C10" t="s">
        <v>191</v>
      </c>
      <c r="D10" s="25">
        <v>27486</v>
      </c>
      <c r="E10" t="s">
        <v>184</v>
      </c>
      <c r="F10" s="25">
        <v>38728</v>
      </c>
      <c r="G10" s="28">
        <f t="shared" ref="G10:G55" si="0">YEAR(F10)-YEAR(D10)</f>
        <v>31</v>
      </c>
      <c r="H10" t="s">
        <v>185</v>
      </c>
      <c r="I10" t="s">
        <v>192</v>
      </c>
      <c r="J10" t="s">
        <v>188</v>
      </c>
      <c r="K10" t="s">
        <v>187</v>
      </c>
      <c r="L10" t="s">
        <v>188</v>
      </c>
      <c r="M10" t="s">
        <v>188</v>
      </c>
      <c r="N10" t="s">
        <v>187</v>
      </c>
      <c r="O10">
        <v>2</v>
      </c>
    </row>
    <row r="11" spans="1:16" x14ac:dyDescent="0.2">
      <c r="A11" t="s">
        <v>193</v>
      </c>
      <c r="B11" t="s">
        <v>190</v>
      </c>
      <c r="C11" t="s">
        <v>191</v>
      </c>
      <c r="D11" s="25">
        <v>16780</v>
      </c>
      <c r="E11" t="s">
        <v>194</v>
      </c>
      <c r="F11" s="25">
        <v>38739</v>
      </c>
      <c r="G11" s="28">
        <f t="shared" si="0"/>
        <v>61</v>
      </c>
      <c r="H11" t="s">
        <v>195</v>
      </c>
      <c r="I11" t="s">
        <v>196</v>
      </c>
      <c r="J11" t="s">
        <v>187</v>
      </c>
      <c r="K11" t="s">
        <v>188</v>
      </c>
      <c r="L11" t="s">
        <v>188</v>
      </c>
      <c r="M11" t="s">
        <v>188</v>
      </c>
      <c r="N11" t="s">
        <v>187</v>
      </c>
      <c r="O11">
        <v>2</v>
      </c>
    </row>
    <row r="12" spans="1:16" x14ac:dyDescent="0.2">
      <c r="A12" t="s">
        <v>197</v>
      </c>
      <c r="B12" t="s">
        <v>190</v>
      </c>
      <c r="C12" t="s">
        <v>183</v>
      </c>
      <c r="D12" s="25">
        <v>28090</v>
      </c>
      <c r="E12" t="s">
        <v>184</v>
      </c>
      <c r="F12" s="25">
        <v>38749</v>
      </c>
      <c r="G12" s="28">
        <f t="shared" si="0"/>
        <v>30</v>
      </c>
      <c r="H12" t="s">
        <v>195</v>
      </c>
      <c r="I12" t="s">
        <v>198</v>
      </c>
      <c r="J12" t="s">
        <v>187</v>
      </c>
      <c r="K12" t="s">
        <v>188</v>
      </c>
      <c r="L12" t="s">
        <v>188</v>
      </c>
      <c r="M12" t="s">
        <v>188</v>
      </c>
      <c r="N12" t="s">
        <v>188</v>
      </c>
      <c r="O12">
        <v>1</v>
      </c>
    </row>
    <row r="13" spans="1:16" x14ac:dyDescent="0.2">
      <c r="A13" t="s">
        <v>199</v>
      </c>
      <c r="B13" t="s">
        <v>190</v>
      </c>
      <c r="C13" t="s">
        <v>183</v>
      </c>
      <c r="D13" s="25">
        <v>31482</v>
      </c>
      <c r="E13" t="s">
        <v>184</v>
      </c>
      <c r="F13" s="25">
        <v>38750</v>
      </c>
      <c r="G13" s="28">
        <f t="shared" si="0"/>
        <v>20</v>
      </c>
      <c r="H13" t="s">
        <v>200</v>
      </c>
      <c r="I13" t="s">
        <v>198</v>
      </c>
      <c r="J13" t="s">
        <v>188</v>
      </c>
      <c r="K13" t="s">
        <v>188</v>
      </c>
      <c r="L13" t="s">
        <v>188</v>
      </c>
      <c r="M13" t="s">
        <v>188</v>
      </c>
      <c r="N13" t="s">
        <v>188</v>
      </c>
      <c r="O13">
        <v>1</v>
      </c>
    </row>
    <row r="14" spans="1:16" x14ac:dyDescent="0.2">
      <c r="A14" t="s">
        <v>201</v>
      </c>
      <c r="B14" t="s">
        <v>190</v>
      </c>
      <c r="C14" t="s">
        <v>191</v>
      </c>
      <c r="D14" s="25">
        <v>28015</v>
      </c>
      <c r="E14" t="s">
        <v>194</v>
      </c>
      <c r="F14" s="25">
        <v>38750</v>
      </c>
      <c r="G14" s="28">
        <f t="shared" si="0"/>
        <v>30</v>
      </c>
      <c r="H14" t="s">
        <v>200</v>
      </c>
      <c r="I14" t="s">
        <v>192</v>
      </c>
      <c r="J14" t="s">
        <v>188</v>
      </c>
      <c r="K14" t="s">
        <v>188</v>
      </c>
      <c r="L14" t="s">
        <v>187</v>
      </c>
      <c r="M14" t="s">
        <v>188</v>
      </c>
      <c r="N14" t="s">
        <v>187</v>
      </c>
      <c r="O14">
        <v>2</v>
      </c>
    </row>
    <row r="15" spans="1:16" x14ac:dyDescent="0.2">
      <c r="A15" t="s">
        <v>202</v>
      </c>
      <c r="B15" t="s">
        <v>190</v>
      </c>
      <c r="C15" t="s">
        <v>183</v>
      </c>
      <c r="D15" s="25">
        <v>27740</v>
      </c>
      <c r="E15" t="s">
        <v>203</v>
      </c>
      <c r="F15" s="25">
        <v>38757</v>
      </c>
      <c r="G15" s="28">
        <f t="shared" si="0"/>
        <v>31</v>
      </c>
      <c r="H15" t="s">
        <v>200</v>
      </c>
      <c r="I15" t="s">
        <v>186</v>
      </c>
      <c r="J15" t="s">
        <v>188</v>
      </c>
      <c r="K15" t="s">
        <v>188</v>
      </c>
      <c r="L15" t="s">
        <v>187</v>
      </c>
      <c r="M15" t="s">
        <v>188</v>
      </c>
      <c r="N15" t="s">
        <v>188</v>
      </c>
      <c r="O15">
        <v>2</v>
      </c>
    </row>
    <row r="16" spans="1:16" x14ac:dyDescent="0.2">
      <c r="A16" t="s">
        <v>204</v>
      </c>
      <c r="B16" t="s">
        <v>190</v>
      </c>
      <c r="C16" t="s">
        <v>183</v>
      </c>
      <c r="D16" s="25">
        <v>16719</v>
      </c>
      <c r="E16" t="s">
        <v>205</v>
      </c>
      <c r="F16" s="25">
        <v>38761</v>
      </c>
      <c r="G16" s="28">
        <f t="shared" si="0"/>
        <v>61</v>
      </c>
      <c r="H16" t="s">
        <v>185</v>
      </c>
      <c r="I16" t="s">
        <v>198</v>
      </c>
      <c r="J16" t="s">
        <v>188</v>
      </c>
      <c r="K16" t="s">
        <v>188</v>
      </c>
      <c r="L16" t="s">
        <v>187</v>
      </c>
      <c r="M16" t="s">
        <v>187</v>
      </c>
      <c r="N16" t="s">
        <v>188</v>
      </c>
      <c r="O16">
        <v>3</v>
      </c>
    </row>
    <row r="17" spans="1:15" x14ac:dyDescent="0.2">
      <c r="A17" t="s">
        <v>206</v>
      </c>
      <c r="B17" t="s">
        <v>190</v>
      </c>
      <c r="C17" t="s">
        <v>183</v>
      </c>
      <c r="D17" s="25">
        <v>28059</v>
      </c>
      <c r="E17" t="s">
        <v>207</v>
      </c>
      <c r="F17" s="25">
        <v>38770</v>
      </c>
      <c r="G17" s="28">
        <f t="shared" si="0"/>
        <v>30</v>
      </c>
      <c r="H17" t="s">
        <v>185</v>
      </c>
      <c r="I17" t="s">
        <v>198</v>
      </c>
      <c r="J17" t="s">
        <v>188</v>
      </c>
      <c r="K17" t="s">
        <v>188</v>
      </c>
      <c r="L17" t="s">
        <v>188</v>
      </c>
      <c r="M17" t="s">
        <v>188</v>
      </c>
      <c r="N17" t="s">
        <v>188</v>
      </c>
      <c r="O17">
        <v>3</v>
      </c>
    </row>
    <row r="18" spans="1:15" x14ac:dyDescent="0.2">
      <c r="A18" t="s">
        <v>208</v>
      </c>
      <c r="B18" t="s">
        <v>182</v>
      </c>
      <c r="C18" t="s">
        <v>183</v>
      </c>
      <c r="D18" s="25">
        <v>31423</v>
      </c>
      <c r="E18" t="s">
        <v>184</v>
      </c>
      <c r="F18" s="25">
        <v>38776</v>
      </c>
      <c r="G18" s="28">
        <f t="shared" si="0"/>
        <v>20</v>
      </c>
      <c r="H18" t="s">
        <v>195</v>
      </c>
      <c r="I18" t="s">
        <v>186</v>
      </c>
      <c r="J18" t="s">
        <v>188</v>
      </c>
      <c r="K18" t="s">
        <v>188</v>
      </c>
      <c r="L18" t="s">
        <v>188</v>
      </c>
      <c r="M18" t="s">
        <v>188</v>
      </c>
      <c r="N18" t="s">
        <v>188</v>
      </c>
      <c r="O18">
        <v>6</v>
      </c>
    </row>
    <row r="19" spans="1:15" x14ac:dyDescent="0.2">
      <c r="A19" t="s">
        <v>209</v>
      </c>
      <c r="B19" t="s">
        <v>182</v>
      </c>
      <c r="C19" t="s">
        <v>183</v>
      </c>
      <c r="D19" s="25">
        <v>28168</v>
      </c>
      <c r="E19" t="s">
        <v>184</v>
      </c>
      <c r="F19" s="25">
        <v>38778</v>
      </c>
      <c r="G19" s="28">
        <f t="shared" si="0"/>
        <v>29</v>
      </c>
      <c r="H19" t="s">
        <v>195</v>
      </c>
      <c r="I19" t="s">
        <v>192</v>
      </c>
      <c r="J19" t="s">
        <v>188</v>
      </c>
      <c r="K19" t="s">
        <v>188</v>
      </c>
      <c r="L19" t="s">
        <v>188</v>
      </c>
      <c r="M19" t="s">
        <v>188</v>
      </c>
      <c r="N19" t="s">
        <v>188</v>
      </c>
      <c r="O19">
        <v>6</v>
      </c>
    </row>
    <row r="20" spans="1:15" x14ac:dyDescent="0.2">
      <c r="A20" t="s">
        <v>210</v>
      </c>
      <c r="B20" t="s">
        <v>182</v>
      </c>
      <c r="C20" t="s">
        <v>183</v>
      </c>
      <c r="D20" s="25">
        <v>28947</v>
      </c>
      <c r="E20" t="s">
        <v>203</v>
      </c>
      <c r="F20" s="25">
        <v>38779</v>
      </c>
      <c r="G20" s="28">
        <f t="shared" si="0"/>
        <v>27</v>
      </c>
      <c r="H20" t="s">
        <v>195</v>
      </c>
      <c r="I20" t="s">
        <v>196</v>
      </c>
      <c r="J20" t="s">
        <v>188</v>
      </c>
      <c r="K20" t="s">
        <v>188</v>
      </c>
      <c r="L20" t="s">
        <v>188</v>
      </c>
      <c r="M20" t="s">
        <v>188</v>
      </c>
      <c r="N20" t="s">
        <v>188</v>
      </c>
      <c r="O20">
        <v>5</v>
      </c>
    </row>
    <row r="21" spans="1:15" x14ac:dyDescent="0.2">
      <c r="A21" t="s">
        <v>211</v>
      </c>
      <c r="B21" t="s">
        <v>182</v>
      </c>
      <c r="C21" t="s">
        <v>191</v>
      </c>
      <c r="D21" s="25">
        <v>32851</v>
      </c>
      <c r="E21" t="s">
        <v>194</v>
      </c>
      <c r="F21" s="25">
        <v>38811</v>
      </c>
      <c r="G21" s="28">
        <f t="shared" si="0"/>
        <v>17</v>
      </c>
      <c r="H21" t="s">
        <v>185</v>
      </c>
      <c r="I21" t="s">
        <v>196</v>
      </c>
      <c r="J21" t="s">
        <v>187</v>
      </c>
      <c r="K21" t="s">
        <v>187</v>
      </c>
      <c r="L21" t="s">
        <v>188</v>
      </c>
      <c r="M21" t="s">
        <v>187</v>
      </c>
      <c r="N21" t="s">
        <v>187</v>
      </c>
      <c r="O21">
        <v>4</v>
      </c>
    </row>
    <row r="22" spans="1:15" x14ac:dyDescent="0.2">
      <c r="A22" t="s">
        <v>212</v>
      </c>
      <c r="B22" t="s">
        <v>182</v>
      </c>
      <c r="C22" t="s">
        <v>191</v>
      </c>
      <c r="D22" s="25">
        <v>32395</v>
      </c>
      <c r="E22" t="s">
        <v>203</v>
      </c>
      <c r="F22" s="25">
        <v>38816</v>
      </c>
      <c r="G22" s="28">
        <f t="shared" si="0"/>
        <v>18</v>
      </c>
      <c r="H22" t="s">
        <v>185</v>
      </c>
      <c r="I22" t="s">
        <v>192</v>
      </c>
      <c r="J22" t="s">
        <v>187</v>
      </c>
      <c r="K22" t="s">
        <v>187</v>
      </c>
      <c r="L22" t="s">
        <v>187</v>
      </c>
      <c r="M22" t="s">
        <v>188</v>
      </c>
      <c r="N22" t="s">
        <v>188</v>
      </c>
      <c r="O22">
        <v>5</v>
      </c>
    </row>
    <row r="23" spans="1:15" x14ac:dyDescent="0.2">
      <c r="A23" t="s">
        <v>213</v>
      </c>
      <c r="B23" t="s">
        <v>182</v>
      </c>
      <c r="C23" t="s">
        <v>183</v>
      </c>
      <c r="D23" s="25">
        <v>27851</v>
      </c>
      <c r="E23" t="s">
        <v>184</v>
      </c>
      <c r="F23" s="25">
        <v>38820</v>
      </c>
      <c r="G23" s="28">
        <f t="shared" si="0"/>
        <v>30</v>
      </c>
      <c r="H23" t="s">
        <v>200</v>
      </c>
      <c r="I23" t="s">
        <v>192</v>
      </c>
      <c r="J23" t="s">
        <v>188</v>
      </c>
      <c r="K23" t="s">
        <v>187</v>
      </c>
      <c r="L23" t="s">
        <v>188</v>
      </c>
      <c r="M23" t="s">
        <v>188</v>
      </c>
      <c r="N23" t="s">
        <v>188</v>
      </c>
      <c r="O23">
        <v>4</v>
      </c>
    </row>
    <row r="24" spans="1:15" x14ac:dyDescent="0.2">
      <c r="A24" t="s">
        <v>214</v>
      </c>
      <c r="B24" t="s">
        <v>182</v>
      </c>
      <c r="C24" t="s">
        <v>183</v>
      </c>
      <c r="D24" s="25">
        <v>31019</v>
      </c>
      <c r="E24" t="s">
        <v>184</v>
      </c>
      <c r="F24" s="25">
        <v>38833</v>
      </c>
      <c r="G24" s="28">
        <f t="shared" si="0"/>
        <v>22</v>
      </c>
      <c r="H24" t="s">
        <v>200</v>
      </c>
      <c r="I24" t="s">
        <v>192</v>
      </c>
      <c r="J24" t="s">
        <v>188</v>
      </c>
      <c r="K24" t="s">
        <v>188</v>
      </c>
      <c r="L24" t="s">
        <v>188</v>
      </c>
      <c r="M24" t="s">
        <v>188</v>
      </c>
      <c r="N24" t="s">
        <v>188</v>
      </c>
      <c r="O24">
        <v>3</v>
      </c>
    </row>
    <row r="25" spans="1:15" x14ac:dyDescent="0.2">
      <c r="A25" t="s">
        <v>215</v>
      </c>
      <c r="B25" t="s">
        <v>190</v>
      </c>
      <c r="C25" t="s">
        <v>183</v>
      </c>
      <c r="D25" s="25">
        <v>32530</v>
      </c>
      <c r="E25" t="s">
        <v>184</v>
      </c>
      <c r="F25" s="25">
        <v>38839</v>
      </c>
      <c r="G25" s="28">
        <f t="shared" si="0"/>
        <v>17</v>
      </c>
      <c r="H25" t="s">
        <v>216</v>
      </c>
      <c r="I25" t="s">
        <v>196</v>
      </c>
      <c r="J25" t="s">
        <v>188</v>
      </c>
      <c r="K25" t="s">
        <v>188</v>
      </c>
      <c r="L25" t="s">
        <v>187</v>
      </c>
      <c r="M25" t="s">
        <v>188</v>
      </c>
      <c r="N25" t="s">
        <v>187</v>
      </c>
      <c r="O25">
        <v>3</v>
      </c>
    </row>
    <row r="26" spans="1:15" x14ac:dyDescent="0.2">
      <c r="A26" t="s">
        <v>217</v>
      </c>
      <c r="B26" t="s">
        <v>190</v>
      </c>
      <c r="C26" t="s">
        <v>183</v>
      </c>
      <c r="D26" s="25">
        <v>31855</v>
      </c>
      <c r="E26" t="s">
        <v>184</v>
      </c>
      <c r="F26" s="25">
        <v>38839</v>
      </c>
      <c r="G26" s="28">
        <f t="shared" si="0"/>
        <v>19</v>
      </c>
      <c r="H26" t="s">
        <v>216</v>
      </c>
      <c r="I26" t="s">
        <v>192</v>
      </c>
      <c r="J26" t="s">
        <v>188</v>
      </c>
      <c r="K26" t="s">
        <v>188</v>
      </c>
      <c r="L26" t="s">
        <v>187</v>
      </c>
      <c r="M26" t="s">
        <v>188</v>
      </c>
      <c r="N26" t="s">
        <v>187</v>
      </c>
      <c r="O26">
        <v>4</v>
      </c>
    </row>
    <row r="27" spans="1:15" x14ac:dyDescent="0.2">
      <c r="A27" t="s">
        <v>218</v>
      </c>
      <c r="B27" t="s">
        <v>190</v>
      </c>
      <c r="C27" t="s">
        <v>183</v>
      </c>
      <c r="D27" s="25">
        <v>31581</v>
      </c>
      <c r="E27" t="s">
        <v>184</v>
      </c>
      <c r="F27" s="25">
        <v>38842</v>
      </c>
      <c r="G27" s="28">
        <f t="shared" si="0"/>
        <v>20</v>
      </c>
      <c r="H27" t="s">
        <v>195</v>
      </c>
      <c r="I27" t="s">
        <v>198</v>
      </c>
      <c r="J27" t="s">
        <v>188</v>
      </c>
      <c r="K27" t="s">
        <v>188</v>
      </c>
      <c r="L27" t="s">
        <v>188</v>
      </c>
      <c r="M27" t="s">
        <v>188</v>
      </c>
      <c r="N27" t="s">
        <v>188</v>
      </c>
      <c r="O27">
        <v>3</v>
      </c>
    </row>
    <row r="28" spans="1:15" x14ac:dyDescent="0.2">
      <c r="A28" t="s">
        <v>219</v>
      </c>
      <c r="B28" t="s">
        <v>190</v>
      </c>
      <c r="C28" t="s">
        <v>183</v>
      </c>
      <c r="D28" s="25">
        <v>30698</v>
      </c>
      <c r="E28" t="s">
        <v>184</v>
      </c>
      <c r="F28" s="25">
        <v>38850</v>
      </c>
      <c r="G28" s="28">
        <f t="shared" si="0"/>
        <v>22</v>
      </c>
      <c r="H28" t="s">
        <v>185</v>
      </c>
      <c r="I28" t="s">
        <v>198</v>
      </c>
      <c r="J28" t="s">
        <v>187</v>
      </c>
      <c r="K28" t="s">
        <v>188</v>
      </c>
      <c r="L28" t="s">
        <v>188</v>
      </c>
      <c r="M28" t="s">
        <v>188</v>
      </c>
      <c r="N28" t="s">
        <v>188</v>
      </c>
      <c r="O28">
        <v>2</v>
      </c>
    </row>
    <row r="29" spans="1:15" x14ac:dyDescent="0.2">
      <c r="A29" t="s">
        <v>220</v>
      </c>
      <c r="B29" t="s">
        <v>182</v>
      </c>
      <c r="C29" t="s">
        <v>183</v>
      </c>
      <c r="D29" s="25">
        <v>28475</v>
      </c>
      <c r="E29" t="s">
        <v>184</v>
      </c>
      <c r="F29" s="25">
        <v>38859</v>
      </c>
      <c r="G29" s="28">
        <f t="shared" si="0"/>
        <v>29</v>
      </c>
      <c r="H29" t="s">
        <v>195</v>
      </c>
      <c r="I29" t="s">
        <v>198</v>
      </c>
      <c r="J29" t="s">
        <v>187</v>
      </c>
      <c r="K29" t="s">
        <v>188</v>
      </c>
      <c r="L29" t="s">
        <v>187</v>
      </c>
      <c r="M29" t="s">
        <v>188</v>
      </c>
      <c r="N29" t="s">
        <v>188</v>
      </c>
      <c r="O29">
        <v>1</v>
      </c>
    </row>
    <row r="30" spans="1:15" x14ac:dyDescent="0.2">
      <c r="A30" t="s">
        <v>221</v>
      </c>
      <c r="B30" t="s">
        <v>182</v>
      </c>
      <c r="C30" t="s">
        <v>191</v>
      </c>
      <c r="D30" s="25">
        <v>28811</v>
      </c>
      <c r="E30" t="s">
        <v>194</v>
      </c>
      <c r="F30" s="25">
        <v>38860</v>
      </c>
      <c r="G30" s="28">
        <f t="shared" si="0"/>
        <v>28</v>
      </c>
      <c r="H30" t="s">
        <v>195</v>
      </c>
      <c r="I30" t="s">
        <v>192</v>
      </c>
      <c r="J30" t="s">
        <v>187</v>
      </c>
      <c r="K30" t="s">
        <v>187</v>
      </c>
      <c r="L30" t="s">
        <v>187</v>
      </c>
      <c r="M30" t="s">
        <v>188</v>
      </c>
      <c r="N30" t="s">
        <v>188</v>
      </c>
      <c r="O30">
        <v>1</v>
      </c>
    </row>
    <row r="31" spans="1:15" x14ac:dyDescent="0.2">
      <c r="A31" t="s">
        <v>222</v>
      </c>
      <c r="B31" t="s">
        <v>190</v>
      </c>
      <c r="C31" t="s">
        <v>191</v>
      </c>
      <c r="D31" s="25">
        <v>30240</v>
      </c>
      <c r="E31" t="s">
        <v>194</v>
      </c>
      <c r="F31" s="25">
        <v>38860</v>
      </c>
      <c r="G31" s="28">
        <f t="shared" si="0"/>
        <v>24</v>
      </c>
      <c r="H31" t="s">
        <v>200</v>
      </c>
      <c r="I31" t="s">
        <v>192</v>
      </c>
      <c r="J31" t="s">
        <v>187</v>
      </c>
      <c r="K31" t="s">
        <v>187</v>
      </c>
      <c r="L31" t="s">
        <v>188</v>
      </c>
      <c r="M31" t="s">
        <v>188</v>
      </c>
      <c r="N31" t="s">
        <v>188</v>
      </c>
      <c r="O31">
        <v>2</v>
      </c>
    </row>
    <row r="32" spans="1:15" x14ac:dyDescent="0.2">
      <c r="A32" t="s">
        <v>223</v>
      </c>
      <c r="B32" t="s">
        <v>182</v>
      </c>
      <c r="C32" t="s">
        <v>183</v>
      </c>
      <c r="D32" s="25">
        <v>32763</v>
      </c>
      <c r="E32" t="s">
        <v>184</v>
      </c>
      <c r="F32" s="25">
        <v>38867</v>
      </c>
      <c r="G32" s="28">
        <f t="shared" si="0"/>
        <v>17</v>
      </c>
      <c r="H32" t="s">
        <v>200</v>
      </c>
      <c r="I32" t="s">
        <v>196</v>
      </c>
      <c r="J32" t="s">
        <v>187</v>
      </c>
      <c r="K32" t="s">
        <v>187</v>
      </c>
      <c r="L32" t="s">
        <v>188</v>
      </c>
      <c r="M32" t="s">
        <v>187</v>
      </c>
      <c r="N32" t="s">
        <v>188</v>
      </c>
      <c r="O32">
        <v>2</v>
      </c>
    </row>
    <row r="33" spans="1:15" x14ac:dyDescent="0.2">
      <c r="A33" t="s">
        <v>224</v>
      </c>
      <c r="B33" t="s">
        <v>182</v>
      </c>
      <c r="C33" t="s">
        <v>191</v>
      </c>
      <c r="D33" s="25">
        <v>28710</v>
      </c>
      <c r="E33" t="s">
        <v>203</v>
      </c>
      <c r="F33" s="25">
        <v>38869</v>
      </c>
      <c r="G33" s="28">
        <f t="shared" si="0"/>
        <v>28</v>
      </c>
      <c r="H33" t="s">
        <v>200</v>
      </c>
      <c r="I33" t="s">
        <v>196</v>
      </c>
      <c r="J33" t="s">
        <v>188</v>
      </c>
      <c r="K33" t="s">
        <v>187</v>
      </c>
      <c r="L33" t="s">
        <v>188</v>
      </c>
      <c r="M33" t="s">
        <v>187</v>
      </c>
      <c r="N33" t="s">
        <v>188</v>
      </c>
      <c r="O33">
        <v>3</v>
      </c>
    </row>
    <row r="34" spans="1:15" x14ac:dyDescent="0.2">
      <c r="A34" t="s">
        <v>225</v>
      </c>
      <c r="B34" t="s">
        <v>182</v>
      </c>
      <c r="C34" t="s">
        <v>191</v>
      </c>
      <c r="D34" s="25">
        <v>27948</v>
      </c>
      <c r="E34" t="s">
        <v>226</v>
      </c>
      <c r="F34" s="25">
        <v>38869</v>
      </c>
      <c r="G34" s="28">
        <f t="shared" si="0"/>
        <v>30</v>
      </c>
      <c r="H34" t="s">
        <v>200</v>
      </c>
      <c r="I34" t="s">
        <v>192</v>
      </c>
      <c r="J34" t="s">
        <v>188</v>
      </c>
      <c r="K34" t="s">
        <v>187</v>
      </c>
      <c r="L34" t="s">
        <v>187</v>
      </c>
      <c r="M34" t="s">
        <v>187</v>
      </c>
      <c r="N34" t="s">
        <v>188</v>
      </c>
      <c r="O34">
        <v>3</v>
      </c>
    </row>
    <row r="35" spans="1:15" x14ac:dyDescent="0.2">
      <c r="A35" t="s">
        <v>227</v>
      </c>
      <c r="B35" t="s">
        <v>182</v>
      </c>
      <c r="C35" t="s">
        <v>191</v>
      </c>
      <c r="D35" s="25">
        <v>27917</v>
      </c>
      <c r="E35" t="s">
        <v>226</v>
      </c>
      <c r="F35" s="25">
        <v>38891</v>
      </c>
      <c r="G35" s="28">
        <f t="shared" si="0"/>
        <v>30</v>
      </c>
      <c r="H35" t="s">
        <v>185</v>
      </c>
      <c r="I35" t="s">
        <v>196</v>
      </c>
      <c r="J35" t="s">
        <v>187</v>
      </c>
      <c r="K35" t="s">
        <v>187</v>
      </c>
      <c r="L35" t="s">
        <v>187</v>
      </c>
      <c r="M35" t="s">
        <v>188</v>
      </c>
      <c r="N35" t="s">
        <v>188</v>
      </c>
      <c r="O35">
        <v>4</v>
      </c>
    </row>
    <row r="36" spans="1:15" x14ac:dyDescent="0.2">
      <c r="A36" t="s">
        <v>228</v>
      </c>
      <c r="B36" t="s">
        <v>190</v>
      </c>
      <c r="C36" t="s">
        <v>191</v>
      </c>
      <c r="D36" s="25">
        <v>27519</v>
      </c>
      <c r="E36" t="s">
        <v>229</v>
      </c>
      <c r="F36" s="25">
        <v>38963</v>
      </c>
      <c r="G36" s="28">
        <f t="shared" si="0"/>
        <v>31</v>
      </c>
      <c r="H36" t="s">
        <v>185</v>
      </c>
      <c r="I36" t="s">
        <v>198</v>
      </c>
      <c r="J36" t="s">
        <v>187</v>
      </c>
      <c r="K36" t="s">
        <v>187</v>
      </c>
      <c r="L36" t="s">
        <v>188</v>
      </c>
      <c r="M36" t="s">
        <v>188</v>
      </c>
      <c r="N36" t="s">
        <v>188</v>
      </c>
      <c r="O36">
        <v>4</v>
      </c>
    </row>
    <row r="37" spans="1:15" x14ac:dyDescent="0.2">
      <c r="A37" t="s">
        <v>230</v>
      </c>
      <c r="B37" t="s">
        <v>190</v>
      </c>
      <c r="C37" t="s">
        <v>183</v>
      </c>
      <c r="D37" s="25">
        <v>27123</v>
      </c>
      <c r="E37" t="s">
        <v>184</v>
      </c>
      <c r="F37" s="25">
        <v>38965</v>
      </c>
      <c r="G37" s="28">
        <f t="shared" si="0"/>
        <v>32</v>
      </c>
      <c r="H37" t="s">
        <v>195</v>
      </c>
      <c r="I37" t="s">
        <v>196</v>
      </c>
      <c r="J37" t="s">
        <v>188</v>
      </c>
      <c r="K37" t="s">
        <v>188</v>
      </c>
      <c r="L37" t="s">
        <v>188</v>
      </c>
      <c r="M37" t="s">
        <v>188</v>
      </c>
      <c r="N37" t="s">
        <v>188</v>
      </c>
      <c r="O37">
        <v>5</v>
      </c>
    </row>
    <row r="38" spans="1:15" x14ac:dyDescent="0.2">
      <c r="A38" t="s">
        <v>231</v>
      </c>
      <c r="B38" t="s">
        <v>190</v>
      </c>
      <c r="C38" t="s">
        <v>183</v>
      </c>
      <c r="D38" s="25">
        <v>26726</v>
      </c>
      <c r="E38" t="s">
        <v>184</v>
      </c>
      <c r="F38" s="25">
        <v>38967</v>
      </c>
      <c r="G38" s="28">
        <f t="shared" si="0"/>
        <v>33</v>
      </c>
      <c r="H38" t="s">
        <v>195</v>
      </c>
      <c r="I38" t="s">
        <v>192</v>
      </c>
      <c r="J38" t="s">
        <v>188</v>
      </c>
      <c r="K38" t="s">
        <v>188</v>
      </c>
      <c r="L38" t="s">
        <v>187</v>
      </c>
      <c r="M38" t="s">
        <v>188</v>
      </c>
      <c r="N38" t="s">
        <v>188</v>
      </c>
      <c r="O38">
        <v>5</v>
      </c>
    </row>
    <row r="39" spans="1:15" x14ac:dyDescent="0.2">
      <c r="A39" t="s">
        <v>232</v>
      </c>
      <c r="B39" t="s">
        <v>190</v>
      </c>
      <c r="C39" t="s">
        <v>183</v>
      </c>
      <c r="D39" s="25">
        <v>26331</v>
      </c>
      <c r="E39" t="s">
        <v>184</v>
      </c>
      <c r="F39" s="25">
        <v>38971</v>
      </c>
      <c r="G39" s="28">
        <f t="shared" si="0"/>
        <v>34</v>
      </c>
      <c r="H39" t="s">
        <v>216</v>
      </c>
      <c r="I39" t="s">
        <v>196</v>
      </c>
      <c r="J39" t="s">
        <v>187</v>
      </c>
      <c r="K39" t="s">
        <v>188</v>
      </c>
      <c r="L39" t="s">
        <v>187</v>
      </c>
      <c r="M39" t="s">
        <v>188</v>
      </c>
      <c r="N39" t="s">
        <v>188</v>
      </c>
      <c r="O39">
        <v>6</v>
      </c>
    </row>
    <row r="40" spans="1:15" x14ac:dyDescent="0.2">
      <c r="A40" t="s">
        <v>233</v>
      </c>
      <c r="B40" t="s">
        <v>190</v>
      </c>
      <c r="C40" t="s">
        <v>183</v>
      </c>
      <c r="D40" s="25">
        <v>29868</v>
      </c>
      <c r="E40" t="s">
        <v>184</v>
      </c>
      <c r="F40" s="25">
        <v>38984</v>
      </c>
      <c r="G40" s="28">
        <f t="shared" si="0"/>
        <v>25</v>
      </c>
      <c r="H40" t="s">
        <v>216</v>
      </c>
      <c r="I40" t="s">
        <v>196</v>
      </c>
      <c r="J40" t="s">
        <v>187</v>
      </c>
      <c r="K40" t="s">
        <v>188</v>
      </c>
      <c r="L40" t="s">
        <v>188</v>
      </c>
      <c r="M40" t="s">
        <v>188</v>
      </c>
      <c r="N40" t="s">
        <v>188</v>
      </c>
      <c r="O40">
        <v>6</v>
      </c>
    </row>
    <row r="41" spans="1:15" x14ac:dyDescent="0.2">
      <c r="A41" t="s">
        <v>234</v>
      </c>
      <c r="B41" t="s">
        <v>182</v>
      </c>
      <c r="C41" t="s">
        <v>183</v>
      </c>
      <c r="D41" s="25">
        <v>30296</v>
      </c>
      <c r="E41" t="s">
        <v>184</v>
      </c>
      <c r="F41" s="25">
        <v>38992</v>
      </c>
      <c r="G41" s="28">
        <f t="shared" si="0"/>
        <v>24</v>
      </c>
      <c r="H41" t="s">
        <v>216</v>
      </c>
      <c r="I41" t="s">
        <v>196</v>
      </c>
      <c r="J41" t="s">
        <v>187</v>
      </c>
      <c r="K41" t="s">
        <v>188</v>
      </c>
      <c r="L41" t="s">
        <v>188</v>
      </c>
      <c r="M41" t="s">
        <v>188</v>
      </c>
      <c r="N41" t="s">
        <v>188</v>
      </c>
      <c r="O41">
        <v>5</v>
      </c>
    </row>
    <row r="42" spans="1:15" x14ac:dyDescent="0.2">
      <c r="A42" t="s">
        <v>235</v>
      </c>
      <c r="B42" t="s">
        <v>182</v>
      </c>
      <c r="C42" t="s">
        <v>183</v>
      </c>
      <c r="D42" s="25">
        <v>30663</v>
      </c>
      <c r="E42" t="s">
        <v>184</v>
      </c>
      <c r="F42" s="25">
        <v>39002</v>
      </c>
      <c r="G42" s="28">
        <f t="shared" si="0"/>
        <v>23</v>
      </c>
      <c r="H42" t="s">
        <v>195</v>
      </c>
      <c r="I42" t="s">
        <v>192</v>
      </c>
      <c r="J42" t="s">
        <v>188</v>
      </c>
      <c r="K42" t="s">
        <v>188</v>
      </c>
      <c r="L42" t="s">
        <v>187</v>
      </c>
      <c r="M42" t="s">
        <v>188</v>
      </c>
      <c r="N42" t="s">
        <v>188</v>
      </c>
      <c r="O42">
        <v>5</v>
      </c>
    </row>
    <row r="43" spans="1:15" x14ac:dyDescent="0.2">
      <c r="A43" t="s">
        <v>236</v>
      </c>
      <c r="B43" t="s">
        <v>182</v>
      </c>
      <c r="C43" t="s">
        <v>191</v>
      </c>
      <c r="D43" s="25">
        <v>30435</v>
      </c>
      <c r="E43" t="s">
        <v>194</v>
      </c>
      <c r="F43" s="25">
        <v>39017</v>
      </c>
      <c r="G43" s="28">
        <f t="shared" si="0"/>
        <v>23</v>
      </c>
      <c r="H43" t="s">
        <v>195</v>
      </c>
      <c r="I43" t="s">
        <v>192</v>
      </c>
      <c r="J43" t="s">
        <v>188</v>
      </c>
      <c r="K43" t="s">
        <v>188</v>
      </c>
      <c r="L43" t="s">
        <v>188</v>
      </c>
      <c r="M43" t="s">
        <v>188</v>
      </c>
      <c r="N43" t="s">
        <v>188</v>
      </c>
      <c r="O43">
        <v>4</v>
      </c>
    </row>
    <row r="44" spans="1:15" x14ac:dyDescent="0.2">
      <c r="A44" t="s">
        <v>237</v>
      </c>
      <c r="B44" t="s">
        <v>182</v>
      </c>
      <c r="C44" t="s">
        <v>191</v>
      </c>
      <c r="D44" s="25">
        <v>30874</v>
      </c>
      <c r="E44" t="s">
        <v>194</v>
      </c>
      <c r="F44" s="25">
        <v>39027</v>
      </c>
      <c r="G44" s="28">
        <f t="shared" si="0"/>
        <v>22</v>
      </c>
      <c r="H44" t="s">
        <v>200</v>
      </c>
      <c r="I44" t="s">
        <v>192</v>
      </c>
      <c r="J44" t="s">
        <v>188</v>
      </c>
      <c r="K44" t="s">
        <v>188</v>
      </c>
      <c r="L44" t="s">
        <v>188</v>
      </c>
      <c r="M44" t="s">
        <v>187</v>
      </c>
      <c r="N44" t="s">
        <v>188</v>
      </c>
      <c r="O44">
        <v>4</v>
      </c>
    </row>
    <row r="45" spans="1:15" x14ac:dyDescent="0.2">
      <c r="A45" t="s">
        <v>238</v>
      </c>
      <c r="B45" t="s">
        <v>182</v>
      </c>
      <c r="C45" t="s">
        <v>191</v>
      </c>
      <c r="D45" s="25">
        <v>31210</v>
      </c>
      <c r="E45" t="s">
        <v>203</v>
      </c>
      <c r="F45" s="25">
        <v>39038</v>
      </c>
      <c r="G45" s="28">
        <f t="shared" si="0"/>
        <v>21</v>
      </c>
      <c r="H45" t="s">
        <v>200</v>
      </c>
      <c r="I45" t="s">
        <v>196</v>
      </c>
      <c r="J45" t="s">
        <v>188</v>
      </c>
      <c r="K45" t="s">
        <v>188</v>
      </c>
      <c r="L45" t="s">
        <v>188</v>
      </c>
      <c r="M45" t="s">
        <v>187</v>
      </c>
      <c r="N45" t="s">
        <v>188</v>
      </c>
      <c r="O45">
        <v>3</v>
      </c>
    </row>
    <row r="46" spans="1:15" x14ac:dyDescent="0.2">
      <c r="A46" t="s">
        <v>239</v>
      </c>
      <c r="B46" t="s">
        <v>190</v>
      </c>
      <c r="C46" t="s">
        <v>191</v>
      </c>
      <c r="D46" s="25">
        <v>31669</v>
      </c>
      <c r="E46" t="s">
        <v>203</v>
      </c>
      <c r="F46" s="25">
        <v>39044</v>
      </c>
      <c r="G46" s="28">
        <f t="shared" si="0"/>
        <v>20</v>
      </c>
      <c r="H46" t="s">
        <v>200</v>
      </c>
      <c r="I46" t="s">
        <v>192</v>
      </c>
      <c r="J46" t="s">
        <v>188</v>
      </c>
      <c r="K46" t="s">
        <v>188</v>
      </c>
      <c r="L46" t="s">
        <v>187</v>
      </c>
      <c r="M46" t="s">
        <v>188</v>
      </c>
      <c r="N46" t="s">
        <v>187</v>
      </c>
      <c r="O46">
        <v>3</v>
      </c>
    </row>
    <row r="47" spans="1:15" x14ac:dyDescent="0.2">
      <c r="A47" t="s">
        <v>240</v>
      </c>
      <c r="B47" t="s">
        <v>190</v>
      </c>
      <c r="C47" t="s">
        <v>183</v>
      </c>
      <c r="D47" s="25">
        <v>31606</v>
      </c>
      <c r="E47" t="s">
        <v>205</v>
      </c>
      <c r="F47" s="25">
        <v>39045</v>
      </c>
      <c r="G47" s="28">
        <f t="shared" si="0"/>
        <v>20</v>
      </c>
      <c r="H47" t="s">
        <v>216</v>
      </c>
      <c r="I47" t="s">
        <v>241</v>
      </c>
      <c r="J47" t="s">
        <v>188</v>
      </c>
      <c r="K47" t="s">
        <v>188</v>
      </c>
      <c r="L47" t="s">
        <v>187</v>
      </c>
      <c r="M47" t="s">
        <v>188</v>
      </c>
      <c r="N47" t="s">
        <v>187</v>
      </c>
      <c r="O47">
        <v>3</v>
      </c>
    </row>
    <row r="48" spans="1:15" x14ac:dyDescent="0.2">
      <c r="A48" t="s">
        <v>242</v>
      </c>
      <c r="B48" t="s">
        <v>190</v>
      </c>
      <c r="C48" t="s">
        <v>183</v>
      </c>
      <c r="D48" s="25">
        <v>31662</v>
      </c>
      <c r="E48" t="s">
        <v>184</v>
      </c>
      <c r="F48" s="25">
        <v>39046</v>
      </c>
      <c r="G48" s="28">
        <f t="shared" si="0"/>
        <v>20</v>
      </c>
      <c r="H48" t="s">
        <v>216</v>
      </c>
      <c r="I48" t="s">
        <v>198</v>
      </c>
      <c r="J48" t="s">
        <v>188</v>
      </c>
      <c r="K48" t="s">
        <v>188</v>
      </c>
      <c r="L48" t="s">
        <v>187</v>
      </c>
      <c r="M48" t="s">
        <v>188</v>
      </c>
      <c r="N48" t="s">
        <v>188</v>
      </c>
      <c r="O48">
        <v>2</v>
      </c>
    </row>
    <row r="49" spans="1:15" x14ac:dyDescent="0.2">
      <c r="A49" t="s">
        <v>243</v>
      </c>
      <c r="B49" t="s">
        <v>190</v>
      </c>
      <c r="C49" t="s">
        <v>191</v>
      </c>
      <c r="D49" s="25">
        <v>30050</v>
      </c>
      <c r="E49" t="s">
        <v>205</v>
      </c>
      <c r="F49" s="25">
        <v>39052</v>
      </c>
      <c r="G49" s="28">
        <f t="shared" si="0"/>
        <v>24</v>
      </c>
      <c r="H49" t="s">
        <v>216</v>
      </c>
      <c r="I49" t="s">
        <v>198</v>
      </c>
      <c r="J49" t="s">
        <v>187</v>
      </c>
      <c r="K49" t="s">
        <v>187</v>
      </c>
      <c r="L49" t="s">
        <v>188</v>
      </c>
      <c r="M49" t="s">
        <v>188</v>
      </c>
      <c r="N49" t="s">
        <v>187</v>
      </c>
      <c r="O49">
        <v>2</v>
      </c>
    </row>
    <row r="50" spans="1:15" x14ac:dyDescent="0.2">
      <c r="A50" t="s">
        <v>244</v>
      </c>
      <c r="B50" t="s">
        <v>190</v>
      </c>
      <c r="C50" t="s">
        <v>183</v>
      </c>
      <c r="D50" s="25">
        <v>32130</v>
      </c>
      <c r="E50" t="s">
        <v>184</v>
      </c>
      <c r="F50" s="25">
        <v>39054</v>
      </c>
      <c r="G50" s="28">
        <f t="shared" si="0"/>
        <v>19</v>
      </c>
      <c r="H50" t="s">
        <v>216</v>
      </c>
      <c r="I50" t="s">
        <v>192</v>
      </c>
      <c r="J50" t="s">
        <v>188</v>
      </c>
      <c r="K50" t="s">
        <v>187</v>
      </c>
      <c r="L50" t="s">
        <v>188</v>
      </c>
      <c r="M50" t="s">
        <v>188</v>
      </c>
      <c r="N50" t="s">
        <v>188</v>
      </c>
      <c r="O50">
        <v>2</v>
      </c>
    </row>
    <row r="51" spans="1:15" x14ac:dyDescent="0.2">
      <c r="A51" t="s">
        <v>245</v>
      </c>
      <c r="B51" t="s">
        <v>190</v>
      </c>
      <c r="C51" t="s">
        <v>241</v>
      </c>
      <c r="D51" s="25">
        <v>32474</v>
      </c>
      <c r="E51" t="s">
        <v>184</v>
      </c>
      <c r="F51" s="25">
        <v>39055</v>
      </c>
      <c r="G51" s="28">
        <f t="shared" si="0"/>
        <v>18</v>
      </c>
      <c r="H51" t="s">
        <v>216</v>
      </c>
      <c r="I51" t="s">
        <v>192</v>
      </c>
      <c r="J51" t="s">
        <v>187</v>
      </c>
      <c r="K51" t="s">
        <v>188</v>
      </c>
      <c r="L51" t="s">
        <v>188</v>
      </c>
      <c r="M51" t="s">
        <v>188</v>
      </c>
      <c r="N51" t="s">
        <v>188</v>
      </c>
      <c r="O51">
        <v>2</v>
      </c>
    </row>
    <row r="52" spans="1:15" x14ac:dyDescent="0.2">
      <c r="A52" t="s">
        <v>246</v>
      </c>
      <c r="B52" t="s">
        <v>190</v>
      </c>
      <c r="C52" t="s">
        <v>241</v>
      </c>
      <c r="D52" s="25">
        <v>32409</v>
      </c>
      <c r="E52" t="s">
        <v>184</v>
      </c>
      <c r="F52" s="25">
        <v>39059</v>
      </c>
      <c r="G52" s="28">
        <f t="shared" si="0"/>
        <v>18</v>
      </c>
      <c r="H52" t="s">
        <v>185</v>
      </c>
      <c r="I52" t="s">
        <v>196</v>
      </c>
      <c r="J52" t="s">
        <v>188</v>
      </c>
      <c r="K52" t="s">
        <v>188</v>
      </c>
      <c r="L52" t="s">
        <v>188</v>
      </c>
      <c r="M52" t="s">
        <v>188</v>
      </c>
      <c r="N52" t="s">
        <v>188</v>
      </c>
      <c r="O52">
        <v>1</v>
      </c>
    </row>
    <row r="53" spans="1:15" x14ac:dyDescent="0.2">
      <c r="A53" t="s">
        <v>247</v>
      </c>
      <c r="B53" t="s">
        <v>190</v>
      </c>
      <c r="C53" t="s">
        <v>183</v>
      </c>
      <c r="D53" s="25">
        <v>28107</v>
      </c>
      <c r="E53" t="s">
        <v>184</v>
      </c>
      <c r="F53" s="25">
        <v>39070</v>
      </c>
      <c r="G53" s="28">
        <f t="shared" si="0"/>
        <v>30</v>
      </c>
      <c r="H53" t="s">
        <v>185</v>
      </c>
      <c r="I53" t="s">
        <v>196</v>
      </c>
      <c r="J53" t="s">
        <v>188</v>
      </c>
      <c r="K53" t="s">
        <v>188</v>
      </c>
      <c r="L53" t="s">
        <v>188</v>
      </c>
      <c r="M53" t="s">
        <v>188</v>
      </c>
      <c r="N53" t="s">
        <v>187</v>
      </c>
      <c r="O53">
        <v>1</v>
      </c>
    </row>
    <row r="54" spans="1:15" x14ac:dyDescent="0.2">
      <c r="A54" t="s">
        <v>248</v>
      </c>
      <c r="B54" t="s">
        <v>190</v>
      </c>
      <c r="C54" t="s">
        <v>183</v>
      </c>
      <c r="D54" s="25">
        <v>28747</v>
      </c>
      <c r="E54" t="s">
        <v>184</v>
      </c>
      <c r="F54" s="25">
        <v>39074</v>
      </c>
      <c r="G54" s="28">
        <f t="shared" si="0"/>
        <v>28</v>
      </c>
      <c r="H54" t="s">
        <v>185</v>
      </c>
      <c r="I54" t="s">
        <v>192</v>
      </c>
      <c r="J54" t="s">
        <v>188</v>
      </c>
      <c r="K54" t="s">
        <v>188</v>
      </c>
      <c r="L54" t="s">
        <v>187</v>
      </c>
      <c r="M54" t="s">
        <v>187</v>
      </c>
      <c r="N54" t="s">
        <v>188</v>
      </c>
      <c r="O54">
        <v>1</v>
      </c>
    </row>
    <row r="55" spans="1:15" x14ac:dyDescent="0.2">
      <c r="A55" t="s">
        <v>249</v>
      </c>
      <c r="B55" t="s">
        <v>190</v>
      </c>
      <c r="C55" t="s">
        <v>241</v>
      </c>
      <c r="D55" s="25">
        <v>31182</v>
      </c>
      <c r="E55" t="s">
        <v>184</v>
      </c>
      <c r="F55" s="25">
        <v>39079</v>
      </c>
      <c r="G55" s="28">
        <f t="shared" si="0"/>
        <v>21</v>
      </c>
      <c r="H55" t="s">
        <v>185</v>
      </c>
      <c r="I55" t="s">
        <v>241</v>
      </c>
      <c r="J55" t="s">
        <v>188</v>
      </c>
      <c r="K55" t="s">
        <v>187</v>
      </c>
      <c r="L55" t="s">
        <v>188</v>
      </c>
      <c r="M55" t="s">
        <v>187</v>
      </c>
      <c r="N55" t="s">
        <v>188</v>
      </c>
      <c r="O55">
        <v>1</v>
      </c>
    </row>
  </sheetData>
  <mergeCells count="3">
    <mergeCell ref="J5:N5"/>
    <mergeCell ref="J6:N6"/>
    <mergeCell ref="J7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20</vt:i4>
      </vt:variant>
    </vt:vector>
  </HeadingPairs>
  <TitlesOfParts>
    <vt:vector size="20" baseType="lpstr">
      <vt:lpstr>Kopiëren</vt:lpstr>
      <vt:lpstr>Kopiëren2</vt:lpstr>
      <vt:lpstr>Voorwaardelijke opmaak</vt:lpstr>
      <vt:lpstr>Formules1</vt:lpstr>
      <vt:lpstr>Formules2</vt:lpstr>
      <vt:lpstr>Formules3</vt:lpstr>
      <vt:lpstr>Celverwijzingen</vt:lpstr>
      <vt:lpstr>Celverwijzingen2</vt:lpstr>
      <vt:lpstr>Bereiknamen</vt:lpstr>
      <vt:lpstr>Functies1</vt:lpstr>
      <vt:lpstr>Functies2</vt:lpstr>
      <vt:lpstr>Functies3</vt:lpstr>
      <vt:lpstr>Functies4</vt:lpstr>
      <vt:lpstr>Functies5</vt:lpstr>
      <vt:lpstr>Functies6</vt:lpstr>
      <vt:lpstr>Klaslijst</vt:lpstr>
      <vt:lpstr>Sparklijnen</vt:lpstr>
      <vt:lpstr>Grafiek1</vt:lpstr>
      <vt:lpstr>Draaitabel</vt:lpstr>
      <vt:lpstr>Clientgegevens</vt:lpstr>
    </vt:vector>
  </TitlesOfParts>
  <Company>SSH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 Penen</dc:creator>
  <cp:lastModifiedBy>erik</cp:lastModifiedBy>
  <dcterms:created xsi:type="dcterms:W3CDTF">2005-06-22T13:16:41Z</dcterms:created>
  <dcterms:modified xsi:type="dcterms:W3CDTF">2016-09-20T19:54:24Z</dcterms:modified>
</cp:coreProperties>
</file>